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codeName="ЭтаКнига" defaultThemeVersion="124226"/>
  <bookViews>
    <workbookView xWindow="-75" yWindow="255" windowWidth="13110" windowHeight="10050" firstSheet="2" activeTab="8"/>
  </bookViews>
  <sheets>
    <sheet name="1 кв 2016 г" sheetId="2" r:id="rId1"/>
    <sheet name="6 мес 2016 г " sheetId="3" r:id="rId2"/>
    <sheet name="9 мес 2015 г  " sheetId="4" r:id="rId3"/>
    <sheet name="2015 г" sheetId="5" r:id="rId4"/>
    <sheet name="9 мес 2016 г" sheetId="6" r:id="rId5"/>
    <sheet name="Лист1" sheetId="8" r:id="rId6"/>
    <sheet name="рентаб зерна" sheetId="9" r:id="rId7"/>
    <sheet name="Лист2" sheetId="10" r:id="rId8"/>
    <sheet name="ИТОГИ 2016" sheetId="11" r:id="rId9"/>
  </sheets>
  <definedNames>
    <definedName name="_xlnm.Print_Area" localSheetId="3">'2015 г'!$A$1:$V$197</definedName>
    <definedName name="_xlnm.Print_Area" localSheetId="1">'6 мес 2016 г '!$A$1:$T$133</definedName>
    <definedName name="_xlnm.Print_Area" localSheetId="2">'9 мес 2015 г  '!$A$1:$T$143</definedName>
  </definedNames>
  <calcPr calcId="145621"/>
</workbook>
</file>

<file path=xl/calcChain.xml><?xml version="1.0" encoding="utf-8"?>
<calcChain xmlns="http://schemas.openxmlformats.org/spreadsheetml/2006/main">
  <c r="N113" i="11" l="1"/>
  <c r="K113" i="11"/>
  <c r="T202" i="11"/>
  <c r="G14" i="11"/>
  <c r="N132" i="11" l="1"/>
  <c r="N130" i="11"/>
  <c r="N129" i="11"/>
  <c r="N128" i="11"/>
  <c r="F112" i="11"/>
  <c r="T187" i="11"/>
  <c r="T188" i="11"/>
  <c r="T189" i="11"/>
  <c r="T190" i="11"/>
  <c r="T191" i="11"/>
  <c r="T192" i="11"/>
  <c r="T193" i="11"/>
  <c r="T195" i="11"/>
  <c r="T196" i="11"/>
  <c r="E202" i="11" l="1"/>
  <c r="E196" i="11"/>
  <c r="E194" i="11"/>
  <c r="E193" i="11"/>
  <c r="E192" i="11"/>
  <c r="E191" i="11"/>
  <c r="E190" i="11"/>
  <c r="E189" i="11"/>
  <c r="E188" i="11"/>
  <c r="E187" i="11"/>
  <c r="H202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P192" i="11"/>
  <c r="L195" i="11"/>
  <c r="N195" i="11" s="1"/>
  <c r="M195" i="11"/>
  <c r="H176" i="11"/>
  <c r="H175" i="11"/>
  <c r="H174" i="11"/>
  <c r="H173" i="11"/>
  <c r="H172" i="11"/>
  <c r="M192" i="11"/>
  <c r="L192" i="11"/>
  <c r="N192" i="11" l="1"/>
  <c r="P196" i="11"/>
  <c r="O193" i="11"/>
  <c r="O192" i="11"/>
  <c r="O191" i="11"/>
  <c r="O190" i="11"/>
  <c r="O189" i="11"/>
  <c r="O188" i="11"/>
  <c r="O187" i="11"/>
  <c r="O196" i="11"/>
  <c r="L196" i="11"/>
  <c r="L193" i="11"/>
  <c r="L191" i="11"/>
  <c r="L190" i="11"/>
  <c r="L189" i="11"/>
  <c r="L188" i="11"/>
  <c r="L187" i="11"/>
  <c r="W196" i="11"/>
  <c r="V194" i="11"/>
  <c r="U194" i="11"/>
  <c r="S194" i="11"/>
  <c r="R194" i="11"/>
  <c r="W192" i="11"/>
  <c r="W191" i="11"/>
  <c r="W190" i="11"/>
  <c r="W189" i="11"/>
  <c r="W188" i="11"/>
  <c r="W187" i="11"/>
  <c r="R202" i="11" l="1"/>
  <c r="T194" i="11"/>
  <c r="U202" i="11"/>
  <c r="S202" i="11"/>
  <c r="V202" i="11"/>
  <c r="W194" i="11"/>
  <c r="E125" i="11"/>
  <c r="E124" i="11"/>
  <c r="W202" i="11" l="1"/>
  <c r="H111" i="11"/>
  <c r="N69" i="11" l="1"/>
  <c r="J200" i="11" l="1"/>
  <c r="J199" i="11"/>
  <c r="I199" i="11"/>
  <c r="K199" i="11" s="1"/>
  <c r="J198" i="11"/>
  <c r="I198" i="11"/>
  <c r="K198" i="11" s="1"/>
  <c r="I197" i="11"/>
  <c r="J197" i="11"/>
  <c r="I196" i="11"/>
  <c r="J196" i="11"/>
  <c r="J195" i="11"/>
  <c r="I195" i="11"/>
  <c r="K195" i="11" s="1"/>
  <c r="I193" i="11"/>
  <c r="J193" i="11"/>
  <c r="J192" i="11"/>
  <c r="I192" i="11"/>
  <c r="K192" i="11" s="1"/>
  <c r="I191" i="11"/>
  <c r="J191" i="11"/>
  <c r="I190" i="11"/>
  <c r="J190" i="11"/>
  <c r="J189" i="11"/>
  <c r="I189" i="11"/>
  <c r="K189" i="11" s="1"/>
  <c r="J188" i="11"/>
  <c r="I188" i="11"/>
  <c r="K188" i="11" s="1"/>
  <c r="J187" i="11"/>
  <c r="I187" i="11"/>
  <c r="K187" i="11" s="1"/>
  <c r="T171" i="11"/>
  <c r="T180" i="11" s="1"/>
  <c r="S157" i="11"/>
  <c r="S156" i="11"/>
  <c r="S155" i="11"/>
  <c r="R155" i="11"/>
  <c r="S154" i="11"/>
  <c r="R154" i="11"/>
  <c r="S153" i="11"/>
  <c r="R153" i="11"/>
  <c r="S152" i="11"/>
  <c r="R152" i="11"/>
  <c r="S151" i="11"/>
  <c r="R151" i="11"/>
  <c r="S149" i="11"/>
  <c r="R149" i="11"/>
  <c r="S148" i="11"/>
  <c r="R148" i="11"/>
  <c r="S147" i="11"/>
  <c r="R147" i="11"/>
  <c r="S146" i="11"/>
  <c r="R146" i="11"/>
  <c r="S145" i="11"/>
  <c r="R145" i="11"/>
  <c r="S144" i="11"/>
  <c r="R144" i="11"/>
  <c r="S143" i="11"/>
  <c r="R143" i="11"/>
  <c r="P152" i="11"/>
  <c r="O152" i="11"/>
  <c r="P149" i="11"/>
  <c r="O149" i="11"/>
  <c r="P148" i="11"/>
  <c r="P147" i="11"/>
  <c r="O148" i="11"/>
  <c r="O147" i="11"/>
  <c r="P146" i="11"/>
  <c r="O146" i="11"/>
  <c r="P145" i="11"/>
  <c r="O145" i="11"/>
  <c r="P144" i="11"/>
  <c r="P143" i="11"/>
  <c r="O144" i="11"/>
  <c r="O143" i="11"/>
  <c r="K190" i="11" l="1"/>
  <c r="K191" i="11"/>
  <c r="K193" i="11"/>
  <c r="K196" i="11"/>
  <c r="K197" i="11"/>
  <c r="K123" i="11"/>
  <c r="H132" i="11"/>
  <c r="H129" i="11"/>
  <c r="H125" i="11"/>
  <c r="H123" i="11"/>
  <c r="H124" i="11"/>
  <c r="H122" i="11"/>
  <c r="H121" i="11"/>
  <c r="H120" i="11"/>
  <c r="E132" i="11"/>
  <c r="E131" i="11"/>
  <c r="E130" i="11"/>
  <c r="E129" i="11"/>
  <c r="E122" i="11"/>
  <c r="E121" i="11"/>
  <c r="E120" i="11"/>
  <c r="C112" i="11"/>
  <c r="Q113" i="11"/>
  <c r="Q112" i="11"/>
  <c r="P105" i="11"/>
  <c r="O105" i="11"/>
  <c r="I105" i="11"/>
  <c r="H110" i="11"/>
  <c r="H108" i="11"/>
  <c r="H107" i="11"/>
  <c r="H106" i="11"/>
  <c r="H105" i="11"/>
  <c r="H103" i="11"/>
  <c r="H102" i="11"/>
  <c r="H101" i="11"/>
  <c r="H100" i="11"/>
  <c r="H99" i="11"/>
  <c r="H98" i="11"/>
  <c r="E110" i="11"/>
  <c r="E108" i="11"/>
  <c r="E107" i="11"/>
  <c r="E106" i="11"/>
  <c r="E103" i="11"/>
  <c r="E102" i="11"/>
  <c r="E101" i="11"/>
  <c r="E100" i="11"/>
  <c r="E99" i="11"/>
  <c r="E98" i="11"/>
  <c r="E80" i="11"/>
  <c r="K80" i="11"/>
  <c r="N85" i="11"/>
  <c r="N84" i="11"/>
  <c r="N83" i="11"/>
  <c r="N80" i="11"/>
  <c r="N79" i="11"/>
  <c r="N78" i="11"/>
  <c r="N77" i="11"/>
  <c r="N76" i="11"/>
  <c r="N75" i="11"/>
  <c r="Q84" i="11"/>
  <c r="Q79" i="11"/>
  <c r="Q78" i="11"/>
  <c r="Q75" i="11"/>
  <c r="S90" i="11"/>
  <c r="R90" i="11"/>
  <c r="C78" i="11"/>
  <c r="E78" i="11" s="1"/>
  <c r="C76" i="11"/>
  <c r="C75" i="11"/>
  <c r="M127" i="11"/>
  <c r="M136" i="11" s="1"/>
  <c r="N136" i="11" s="1"/>
  <c r="L127" i="11"/>
  <c r="L136" i="11" s="1"/>
  <c r="N126" i="11"/>
  <c r="N125" i="11"/>
  <c r="N124" i="11"/>
  <c r="N123" i="11"/>
  <c r="N122" i="11"/>
  <c r="N121" i="11"/>
  <c r="N120" i="11"/>
  <c r="K128" i="11"/>
  <c r="J127" i="11"/>
  <c r="J136" i="11" s="1"/>
  <c r="I127" i="11"/>
  <c r="I136" i="11" s="1"/>
  <c r="G127" i="11"/>
  <c r="G136" i="11" s="1"/>
  <c r="F127" i="11"/>
  <c r="F136" i="11" s="1"/>
  <c r="H126" i="11"/>
  <c r="D127" i="11"/>
  <c r="C127" i="11"/>
  <c r="C136" i="11" s="1"/>
  <c r="E126" i="11"/>
  <c r="H136" i="11" l="1"/>
  <c r="K136" i="11"/>
  <c r="Q105" i="11"/>
  <c r="E127" i="11"/>
  <c r="K127" i="11"/>
  <c r="H127" i="11"/>
  <c r="N127" i="11"/>
  <c r="D136" i="11"/>
  <c r="E136" i="11" s="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32" i="11"/>
  <c r="Q33" i="11"/>
  <c r="Q34" i="11"/>
  <c r="Q35" i="11"/>
  <c r="Q36" i="11"/>
  <c r="Q37" i="11"/>
  <c r="Q38" i="11"/>
  <c r="Q40" i="11"/>
  <c r="Q41" i="11"/>
  <c r="Q42" i="11"/>
  <c r="Q43" i="11"/>
  <c r="Q44" i="11"/>
  <c r="Q47" i="11"/>
  <c r="Q77" i="11"/>
  <c r="Q87" i="11"/>
  <c r="Q98" i="11"/>
  <c r="Q99" i="11"/>
  <c r="Q101" i="11"/>
  <c r="Q102" i="11"/>
  <c r="Q107" i="11"/>
  <c r="Q163" i="11"/>
  <c r="Q164" i="11"/>
  <c r="Q165" i="11"/>
  <c r="Q166" i="11"/>
  <c r="Q167" i="11"/>
  <c r="Q168" i="11"/>
  <c r="Q169" i="11"/>
  <c r="Q170" i="11"/>
  <c r="Q172" i="11"/>
  <c r="Q173" i="11"/>
  <c r="Q174" i="11"/>
  <c r="Q175" i="11"/>
  <c r="Q176" i="11"/>
  <c r="Q178" i="11"/>
  <c r="K112" i="11"/>
  <c r="H112" i="11"/>
  <c r="F90" i="11"/>
  <c r="I90" i="11"/>
  <c r="J90" i="11"/>
  <c r="P90" i="11"/>
  <c r="O90" i="11"/>
  <c r="M90" i="11"/>
  <c r="L90" i="11"/>
  <c r="C90" i="11"/>
  <c r="E90" i="11" s="1"/>
  <c r="D90" i="11"/>
  <c r="L68" i="11"/>
  <c r="J61" i="11"/>
  <c r="M68" i="11"/>
  <c r="M61" i="11"/>
  <c r="L61" i="11"/>
  <c r="Q46" i="11"/>
  <c r="O39" i="11"/>
  <c r="M46" i="11"/>
  <c r="L46" i="11"/>
  <c r="L39" i="11"/>
  <c r="J46" i="11"/>
  <c r="I46" i="11"/>
  <c r="S171" i="11"/>
  <c r="S180" i="11" s="1"/>
  <c r="R171" i="11"/>
  <c r="R180" i="11" s="1"/>
  <c r="P171" i="11"/>
  <c r="O171" i="11"/>
  <c r="O180" i="11" s="1"/>
  <c r="P198" i="11"/>
  <c r="M198" i="11"/>
  <c r="P197" i="11"/>
  <c r="M197" i="11"/>
  <c r="Q196" i="11"/>
  <c r="M196" i="11"/>
  <c r="N196" i="11" s="1"/>
  <c r="Q192" i="11"/>
  <c r="P191" i="11"/>
  <c r="Q191" i="11" s="1"/>
  <c r="M191" i="11"/>
  <c r="N191" i="11" s="1"/>
  <c r="P189" i="11"/>
  <c r="Q189" i="11" s="1"/>
  <c r="M189" i="11"/>
  <c r="N189" i="11" s="1"/>
  <c r="P188" i="11"/>
  <c r="Q188" i="11" s="1"/>
  <c r="M188" i="11"/>
  <c r="N188" i="11" s="1"/>
  <c r="K201" i="11"/>
  <c r="K200" i="11"/>
  <c r="K186" i="11"/>
  <c r="H186" i="11"/>
  <c r="N107" i="11"/>
  <c r="M105" i="11"/>
  <c r="M112" i="11" s="1"/>
  <c r="L105" i="11"/>
  <c r="L113" i="11" s="1"/>
  <c r="N102" i="11"/>
  <c r="N101" i="11"/>
  <c r="N99" i="11"/>
  <c r="N98" i="11"/>
  <c r="K107" i="11"/>
  <c r="K105" i="11"/>
  <c r="K104" i="11"/>
  <c r="K103" i="11"/>
  <c r="K102" i="11"/>
  <c r="K101" i="11"/>
  <c r="K100" i="11"/>
  <c r="K99" i="11"/>
  <c r="K98" i="11"/>
  <c r="D105" i="11"/>
  <c r="D113" i="11" s="1"/>
  <c r="C105" i="11"/>
  <c r="H104" i="11"/>
  <c r="S82" i="11"/>
  <c r="S91" i="11" s="1"/>
  <c r="R82" i="11"/>
  <c r="R91" i="11" s="1"/>
  <c r="N87" i="11"/>
  <c r="K87" i="11"/>
  <c r="K86" i="11"/>
  <c r="K85" i="11"/>
  <c r="K84" i="11"/>
  <c r="K83" i="11"/>
  <c r="P82" i="11"/>
  <c r="O82" i="11"/>
  <c r="M82" i="11"/>
  <c r="M91" i="11" s="1"/>
  <c r="L82" i="11"/>
  <c r="J82" i="11"/>
  <c r="I82" i="11"/>
  <c r="N81" i="11"/>
  <c r="K79" i="11"/>
  <c r="K78" i="11"/>
  <c r="K77" i="11"/>
  <c r="K76" i="11"/>
  <c r="K75" i="11"/>
  <c r="E87" i="11"/>
  <c r="E86" i="11"/>
  <c r="E85" i="11"/>
  <c r="E84" i="11"/>
  <c r="H82" i="11"/>
  <c r="H91" i="11" s="1"/>
  <c r="G82" i="11"/>
  <c r="G91" i="11" s="1"/>
  <c r="F82" i="11"/>
  <c r="F91" i="11" s="1"/>
  <c r="D82" i="11"/>
  <c r="D91" i="11" s="1"/>
  <c r="C79" i="11"/>
  <c r="E79" i="11" s="1"/>
  <c r="E77" i="11"/>
  <c r="E76" i="11"/>
  <c r="E75" i="11"/>
  <c r="N90" i="11" l="1"/>
  <c r="Q90" i="11"/>
  <c r="I91" i="11"/>
  <c r="K82" i="11"/>
  <c r="L91" i="11"/>
  <c r="N91" i="11" s="1"/>
  <c r="N82" i="11"/>
  <c r="C113" i="11"/>
  <c r="E113" i="11" s="1"/>
  <c r="E105" i="11"/>
  <c r="K90" i="11"/>
  <c r="O91" i="11"/>
  <c r="Q82" i="11"/>
  <c r="Q171" i="11"/>
  <c r="Q39" i="11"/>
  <c r="K46" i="11"/>
  <c r="D112" i="11"/>
  <c r="N46" i="11"/>
  <c r="E112" i="11"/>
  <c r="L112" i="11"/>
  <c r="N112" i="11" s="1"/>
  <c r="N105" i="11"/>
  <c r="C82" i="11"/>
  <c r="C91" i="11" s="1"/>
  <c r="E91" i="11" s="1"/>
  <c r="M186" i="11"/>
  <c r="P186" i="11"/>
  <c r="M187" i="11"/>
  <c r="N187" i="11" s="1"/>
  <c r="P187" i="11"/>
  <c r="Q187" i="11" s="1"/>
  <c r="M190" i="11"/>
  <c r="N190" i="11" s="1"/>
  <c r="P190" i="11"/>
  <c r="Q190" i="11" s="1"/>
  <c r="P180" i="11"/>
  <c r="Q180" i="11" s="1"/>
  <c r="M113" i="11"/>
  <c r="J91" i="11"/>
  <c r="P91" i="11"/>
  <c r="E179" i="11"/>
  <c r="E178" i="11"/>
  <c r="E177" i="11"/>
  <c r="J176" i="11"/>
  <c r="I176" i="11"/>
  <c r="K176" i="11" s="1"/>
  <c r="E176" i="11"/>
  <c r="J175" i="11"/>
  <c r="I175" i="11"/>
  <c r="E175" i="11"/>
  <c r="J174" i="11"/>
  <c r="I174" i="11"/>
  <c r="K174" i="11" s="1"/>
  <c r="E174" i="11"/>
  <c r="I173" i="11"/>
  <c r="E173" i="11"/>
  <c r="I172" i="11"/>
  <c r="E172" i="11"/>
  <c r="M171" i="11"/>
  <c r="M180" i="11" s="1"/>
  <c r="L171" i="11"/>
  <c r="L180" i="11" s="1"/>
  <c r="G171" i="11"/>
  <c r="G180" i="11" s="1"/>
  <c r="F171" i="11"/>
  <c r="D171" i="11"/>
  <c r="D180" i="11" s="1"/>
  <c r="C171" i="11"/>
  <c r="C180" i="11" s="1"/>
  <c r="J170" i="11"/>
  <c r="I170" i="11"/>
  <c r="H170" i="11"/>
  <c r="E170" i="11"/>
  <c r="J169" i="11"/>
  <c r="I169" i="11"/>
  <c r="H169" i="11"/>
  <c r="E169" i="11"/>
  <c r="J168" i="11"/>
  <c r="I168" i="11"/>
  <c r="H168" i="11"/>
  <c r="E168" i="11"/>
  <c r="J167" i="11"/>
  <c r="I167" i="11"/>
  <c r="H167" i="11"/>
  <c r="E167" i="11"/>
  <c r="J166" i="11"/>
  <c r="I166" i="11"/>
  <c r="H166" i="11"/>
  <c r="E166" i="11"/>
  <c r="J165" i="11"/>
  <c r="I165" i="11"/>
  <c r="H165" i="11"/>
  <c r="E165" i="11"/>
  <c r="N164" i="11"/>
  <c r="J164" i="11"/>
  <c r="I164" i="11"/>
  <c r="H164" i="11"/>
  <c r="E164" i="11"/>
  <c r="J163" i="11"/>
  <c r="H163" i="11"/>
  <c r="E163" i="11"/>
  <c r="N155" i="11"/>
  <c r="N154" i="11"/>
  <c r="N153" i="11"/>
  <c r="N152" i="11"/>
  <c r="N151" i="11"/>
  <c r="M150" i="11"/>
  <c r="L150" i="11"/>
  <c r="N149" i="11"/>
  <c r="N148" i="11"/>
  <c r="N147" i="11"/>
  <c r="N146" i="11"/>
  <c r="N145" i="11"/>
  <c r="N144" i="11"/>
  <c r="N143" i="11"/>
  <c r="N142" i="11"/>
  <c r="K152" i="11"/>
  <c r="J150" i="11"/>
  <c r="J158" i="11" s="1"/>
  <c r="I150" i="11"/>
  <c r="I158" i="11" s="1"/>
  <c r="K149" i="11"/>
  <c r="K148" i="11"/>
  <c r="K147" i="11"/>
  <c r="K146" i="11"/>
  <c r="K145" i="11"/>
  <c r="K144" i="11"/>
  <c r="K143" i="11"/>
  <c r="K142" i="11"/>
  <c r="H156" i="11"/>
  <c r="H155" i="11"/>
  <c r="H154" i="11"/>
  <c r="H153" i="11"/>
  <c r="H152" i="11"/>
  <c r="H151" i="11"/>
  <c r="G150" i="11"/>
  <c r="F150" i="11"/>
  <c r="H149" i="11"/>
  <c r="H148" i="11"/>
  <c r="H147" i="11"/>
  <c r="H146" i="11"/>
  <c r="H145" i="11"/>
  <c r="H144" i="11"/>
  <c r="H143" i="11"/>
  <c r="H142" i="11"/>
  <c r="E155" i="11"/>
  <c r="E154" i="11"/>
  <c r="E153" i="11"/>
  <c r="E152" i="11"/>
  <c r="E151" i="11"/>
  <c r="D150" i="11"/>
  <c r="C150" i="11"/>
  <c r="E148" i="11"/>
  <c r="E147" i="11"/>
  <c r="E146" i="11"/>
  <c r="E145" i="11"/>
  <c r="E144" i="11"/>
  <c r="E143" i="11"/>
  <c r="E142" i="11"/>
  <c r="N68" i="11"/>
  <c r="K68" i="11"/>
  <c r="G68" i="11"/>
  <c r="F68" i="11"/>
  <c r="D68" i="11"/>
  <c r="C68" i="11"/>
  <c r="N64" i="11"/>
  <c r="E64" i="11"/>
  <c r="N63" i="11"/>
  <c r="K63" i="11"/>
  <c r="E63" i="11"/>
  <c r="E62" i="11"/>
  <c r="K69" i="11"/>
  <c r="G61" i="11"/>
  <c r="F61" i="11"/>
  <c r="D61" i="11"/>
  <c r="C61" i="11"/>
  <c r="N60" i="11"/>
  <c r="K60" i="11"/>
  <c r="H60" i="11"/>
  <c r="E60" i="11"/>
  <c r="N59" i="11"/>
  <c r="K59" i="11"/>
  <c r="H59" i="11"/>
  <c r="E59" i="11"/>
  <c r="N58" i="11"/>
  <c r="K58" i="11"/>
  <c r="H58" i="11"/>
  <c r="E58" i="11"/>
  <c r="N57" i="11"/>
  <c r="K57" i="11"/>
  <c r="H57" i="11"/>
  <c r="E57" i="11"/>
  <c r="N56" i="11"/>
  <c r="K56" i="11"/>
  <c r="H56" i="11"/>
  <c r="E56" i="11"/>
  <c r="N55" i="11"/>
  <c r="K55" i="11"/>
  <c r="H55" i="11"/>
  <c r="E55" i="11"/>
  <c r="N54" i="11"/>
  <c r="K54" i="11"/>
  <c r="H54" i="11"/>
  <c r="E54" i="11"/>
  <c r="L47" i="11"/>
  <c r="K44" i="11"/>
  <c r="N43" i="11"/>
  <c r="K43" i="11"/>
  <c r="K42" i="11"/>
  <c r="N41" i="11"/>
  <c r="K41" i="11"/>
  <c r="N40" i="11"/>
  <c r="K40" i="11"/>
  <c r="M39" i="11"/>
  <c r="M47" i="11" s="1"/>
  <c r="J39" i="11"/>
  <c r="J47" i="11" s="1"/>
  <c r="I39" i="11"/>
  <c r="I47" i="11" s="1"/>
  <c r="N38" i="11"/>
  <c r="K38" i="11"/>
  <c r="K37" i="11"/>
  <c r="N36" i="11"/>
  <c r="K36" i="11"/>
  <c r="N35" i="11"/>
  <c r="K35" i="11"/>
  <c r="N34" i="11"/>
  <c r="K34" i="11"/>
  <c r="N33" i="11"/>
  <c r="K33" i="11"/>
  <c r="N32" i="11"/>
  <c r="K32" i="11"/>
  <c r="G46" i="11"/>
  <c r="F46" i="11"/>
  <c r="D46" i="11"/>
  <c r="C46" i="11"/>
  <c r="H45" i="11"/>
  <c r="E45" i="11"/>
  <c r="H44" i="11"/>
  <c r="E44" i="11"/>
  <c r="H43" i="11"/>
  <c r="E43" i="11"/>
  <c r="H42" i="11"/>
  <c r="E42" i="11"/>
  <c r="H41" i="11"/>
  <c r="E41" i="11"/>
  <c r="H40" i="11"/>
  <c r="E40" i="11"/>
  <c r="G39" i="11"/>
  <c r="G47" i="11" s="1"/>
  <c r="F39" i="11"/>
  <c r="F47" i="11" s="1"/>
  <c r="D39" i="11"/>
  <c r="D47" i="11" s="1"/>
  <c r="C39" i="11"/>
  <c r="C47" i="11" s="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F14" i="11"/>
  <c r="N22" i="11"/>
  <c r="N21" i="11"/>
  <c r="J21" i="11"/>
  <c r="I21" i="11"/>
  <c r="D21" i="11"/>
  <c r="C21" i="11"/>
  <c r="E20" i="11"/>
  <c r="R19" i="11"/>
  <c r="N19" i="11"/>
  <c r="K19" i="11"/>
  <c r="E19" i="11"/>
  <c r="R18" i="11"/>
  <c r="N18" i="11"/>
  <c r="K18" i="11"/>
  <c r="E18" i="11"/>
  <c r="R17" i="11"/>
  <c r="N17" i="11"/>
  <c r="K17" i="11"/>
  <c r="E17" i="11"/>
  <c r="R16" i="11"/>
  <c r="N16" i="11"/>
  <c r="K16" i="11"/>
  <c r="E16" i="11"/>
  <c r="R15" i="11"/>
  <c r="N15" i="11"/>
  <c r="K15" i="11"/>
  <c r="E15" i="11"/>
  <c r="N14" i="11"/>
  <c r="J14" i="11"/>
  <c r="I14" i="11"/>
  <c r="D14" i="11"/>
  <c r="C14" i="11"/>
  <c r="R13" i="11"/>
  <c r="N13" i="11"/>
  <c r="K13" i="11"/>
  <c r="H13" i="11"/>
  <c r="E13" i="11"/>
  <c r="R12" i="11"/>
  <c r="N12" i="11"/>
  <c r="K12" i="11"/>
  <c r="H12" i="11"/>
  <c r="E12" i="11"/>
  <c r="R11" i="11"/>
  <c r="N11" i="11"/>
  <c r="K11" i="11"/>
  <c r="H11" i="11"/>
  <c r="E11" i="11"/>
  <c r="R10" i="11"/>
  <c r="N10" i="11"/>
  <c r="K10" i="11"/>
  <c r="H10" i="11"/>
  <c r="E10" i="11"/>
  <c r="R9" i="11"/>
  <c r="N9" i="11"/>
  <c r="K9" i="11"/>
  <c r="H9" i="11"/>
  <c r="E9" i="11"/>
  <c r="R8" i="11"/>
  <c r="N8" i="11"/>
  <c r="K8" i="11"/>
  <c r="H8" i="11"/>
  <c r="E8" i="11"/>
  <c r="R7" i="11"/>
  <c r="N7" i="11"/>
  <c r="K7" i="11"/>
  <c r="H7" i="11"/>
  <c r="E7" i="11"/>
  <c r="M194" i="11" l="1"/>
  <c r="O194" i="11"/>
  <c r="I194" i="11"/>
  <c r="L194" i="11"/>
  <c r="P194" i="11"/>
  <c r="Q194" i="11" s="1"/>
  <c r="K175" i="11"/>
  <c r="K91" i="11"/>
  <c r="G158" i="11"/>
  <c r="J194" i="11"/>
  <c r="C158" i="11"/>
  <c r="R150" i="11"/>
  <c r="O150" i="11"/>
  <c r="D158" i="11"/>
  <c r="S150" i="11"/>
  <c r="M158" i="11"/>
  <c r="P158" i="11" s="1"/>
  <c r="P150" i="11"/>
  <c r="Q91" i="11"/>
  <c r="K47" i="11"/>
  <c r="F69" i="11"/>
  <c r="N150" i="11"/>
  <c r="K165" i="11"/>
  <c r="K166" i="11"/>
  <c r="K167" i="11"/>
  <c r="K168" i="11"/>
  <c r="K169" i="11"/>
  <c r="K170" i="11"/>
  <c r="E180" i="11"/>
  <c r="M193" i="11"/>
  <c r="N193" i="11" s="1"/>
  <c r="E14" i="11"/>
  <c r="I22" i="11"/>
  <c r="E46" i="11"/>
  <c r="H46" i="11"/>
  <c r="H150" i="11"/>
  <c r="I61" i="11"/>
  <c r="K61" i="11" s="1"/>
  <c r="E82" i="11"/>
  <c r="P193" i="11"/>
  <c r="Q193" i="11" s="1"/>
  <c r="G69" i="11"/>
  <c r="H69" i="11" s="1"/>
  <c r="D69" i="11"/>
  <c r="C69" i="11"/>
  <c r="H68" i="11"/>
  <c r="K158" i="11"/>
  <c r="K163" i="11"/>
  <c r="K164" i="11"/>
  <c r="F158" i="11"/>
  <c r="L158" i="11"/>
  <c r="O158" i="11" s="1"/>
  <c r="I171" i="11"/>
  <c r="N180" i="11"/>
  <c r="H171" i="11"/>
  <c r="J171" i="11"/>
  <c r="J180" i="11" s="1"/>
  <c r="N171" i="11"/>
  <c r="F180" i="11"/>
  <c r="E171" i="11"/>
  <c r="K150" i="11"/>
  <c r="E150" i="11"/>
  <c r="H61" i="11"/>
  <c r="N61" i="11"/>
  <c r="E61" i="11"/>
  <c r="E68" i="11"/>
  <c r="D22" i="11"/>
  <c r="J22" i="11"/>
  <c r="E21" i="11"/>
  <c r="R21" i="11"/>
  <c r="N47" i="11"/>
  <c r="K39" i="11"/>
  <c r="N39" i="11"/>
  <c r="E47" i="11"/>
  <c r="H47" i="11"/>
  <c r="E39" i="11"/>
  <c r="H39" i="11"/>
  <c r="K22" i="11"/>
  <c r="K14" i="11"/>
  <c r="C22" i="11"/>
  <c r="E22" i="11" s="1"/>
  <c r="R14" i="11"/>
  <c r="K21" i="11"/>
  <c r="E69" i="11" l="1"/>
  <c r="E158" i="11"/>
  <c r="J202" i="11"/>
  <c r="P202" i="11"/>
  <c r="M202" i="11"/>
  <c r="N194" i="11"/>
  <c r="O202" i="11"/>
  <c r="L202" i="11"/>
  <c r="N202" i="11" s="1"/>
  <c r="K194" i="11"/>
  <c r="H158" i="11"/>
  <c r="I202" i="11"/>
  <c r="K202" i="11" s="1"/>
  <c r="S158" i="11"/>
  <c r="R158" i="11"/>
  <c r="N158" i="11"/>
  <c r="I180" i="11"/>
  <c r="K180" i="11" s="1"/>
  <c r="H180" i="11"/>
  <c r="K171" i="11"/>
  <c r="G22" i="11"/>
  <c r="H22" i="11" s="1"/>
  <c r="H14" i="11"/>
  <c r="R22" i="11"/>
  <c r="H17" i="9"/>
  <c r="G19" i="9"/>
  <c r="G18" i="9"/>
  <c r="G17" i="9"/>
  <c r="F19" i="9"/>
  <c r="F18" i="9"/>
  <c r="F17" i="9"/>
  <c r="Q202" i="11" l="1"/>
  <c r="S7" i="9"/>
  <c r="S9" i="9" l="1"/>
  <c r="V9" i="9" s="1"/>
  <c r="S8" i="9"/>
  <c r="V8" i="9" s="1"/>
  <c r="V7" i="9"/>
  <c r="R9" i="9"/>
  <c r="U9" i="9" s="1"/>
  <c r="R8" i="9"/>
  <c r="U8" i="9" s="1"/>
  <c r="R7" i="9"/>
  <c r="U7" i="9" s="1"/>
  <c r="I102" i="6" l="1"/>
  <c r="J47" i="6"/>
  <c r="R23" i="6" l="1"/>
  <c r="R22" i="6"/>
  <c r="R20" i="6"/>
  <c r="R19" i="6"/>
  <c r="R17" i="6"/>
  <c r="R16" i="6"/>
  <c r="C22" i="6"/>
  <c r="M136" i="6" l="1"/>
  <c r="J97" i="6" l="1"/>
  <c r="J96" i="6"/>
  <c r="J95" i="6"/>
  <c r="J94" i="6"/>
  <c r="J93" i="6"/>
  <c r="J92" i="6"/>
  <c r="J91" i="6"/>
  <c r="J90" i="6"/>
  <c r="N75" i="6"/>
  <c r="E60" i="6" l="1"/>
  <c r="I47" i="6"/>
  <c r="I40" i="6"/>
  <c r="J40" i="6"/>
  <c r="C15" i="6"/>
  <c r="R15" i="6" s="1"/>
  <c r="G23" i="6"/>
  <c r="F22" i="6"/>
  <c r="G22" i="6"/>
  <c r="H22" i="6"/>
  <c r="S19" i="6"/>
  <c r="S18" i="6"/>
  <c r="S17" i="6"/>
  <c r="S16" i="6"/>
  <c r="S15" i="6"/>
  <c r="S14" i="6"/>
  <c r="S13" i="6"/>
  <c r="S12" i="6"/>
  <c r="S11" i="6"/>
  <c r="S10" i="6"/>
  <c r="S9" i="6"/>
  <c r="S8" i="6"/>
  <c r="R14" i="6"/>
  <c r="R13" i="6"/>
  <c r="R12" i="6"/>
  <c r="R11" i="6"/>
  <c r="R10" i="6"/>
  <c r="R9" i="6"/>
  <c r="R8" i="6"/>
  <c r="L15" i="6"/>
  <c r="I23" i="6"/>
  <c r="H17" i="6"/>
  <c r="H143" i="6" l="1"/>
  <c r="Q142" i="6"/>
  <c r="H142" i="6"/>
  <c r="E142" i="6"/>
  <c r="Q141" i="6"/>
  <c r="N141" i="6"/>
  <c r="K141" i="6"/>
  <c r="H141" i="6"/>
  <c r="E141" i="6"/>
  <c r="Q139" i="6"/>
  <c r="H139" i="6"/>
  <c r="E139" i="6"/>
  <c r="Q138" i="6"/>
  <c r="N138" i="6"/>
  <c r="H138" i="6"/>
  <c r="E138" i="6"/>
  <c r="Q137" i="6"/>
  <c r="N137" i="6"/>
  <c r="K137" i="6"/>
  <c r="H137" i="6"/>
  <c r="E137" i="6"/>
  <c r="P136" i="6"/>
  <c r="O136" i="6"/>
  <c r="O143" i="6" s="1"/>
  <c r="M143" i="6"/>
  <c r="L136" i="6"/>
  <c r="L143" i="6" s="1"/>
  <c r="J136" i="6"/>
  <c r="K136" i="6" s="1"/>
  <c r="I136" i="6"/>
  <c r="I143" i="6" s="1"/>
  <c r="H136" i="6"/>
  <c r="D136" i="6"/>
  <c r="C136" i="6"/>
  <c r="C143" i="6" s="1"/>
  <c r="Q134" i="6"/>
  <c r="N134" i="6"/>
  <c r="H134" i="6"/>
  <c r="E134" i="6"/>
  <c r="Q133" i="6"/>
  <c r="N133" i="6"/>
  <c r="K133" i="6"/>
  <c r="H133" i="6"/>
  <c r="E133" i="6"/>
  <c r="Q132" i="6"/>
  <c r="N132" i="6"/>
  <c r="K132" i="6"/>
  <c r="H132" i="6"/>
  <c r="E132" i="6"/>
  <c r="Q131" i="6"/>
  <c r="N131" i="6"/>
  <c r="H131" i="6"/>
  <c r="E131" i="6"/>
  <c r="Q130" i="6"/>
  <c r="N130" i="6"/>
  <c r="H130" i="6"/>
  <c r="E130" i="6"/>
  <c r="Q129" i="6"/>
  <c r="N129" i="6"/>
  <c r="H129" i="6"/>
  <c r="E129" i="6"/>
  <c r="Q128" i="6"/>
  <c r="N128" i="6"/>
  <c r="H128" i="6"/>
  <c r="E128" i="6"/>
  <c r="T121" i="6"/>
  <c r="Q121" i="6"/>
  <c r="N121" i="6"/>
  <c r="K121" i="6"/>
  <c r="H121" i="6"/>
  <c r="E121" i="6"/>
  <c r="T120" i="6"/>
  <c r="Q120" i="6"/>
  <c r="N120" i="6"/>
  <c r="E120" i="6"/>
  <c r="T119" i="6"/>
  <c r="Q119" i="6"/>
  <c r="N119" i="6"/>
  <c r="H119" i="6"/>
  <c r="E119" i="6"/>
  <c r="T118" i="6"/>
  <c r="Q118" i="6"/>
  <c r="N118" i="6"/>
  <c r="H118" i="6"/>
  <c r="E118" i="6"/>
  <c r="T117" i="6"/>
  <c r="Q117" i="6"/>
  <c r="N117" i="6"/>
  <c r="H117" i="6"/>
  <c r="E117" i="6"/>
  <c r="S116" i="6"/>
  <c r="S122" i="6" s="1"/>
  <c r="R116" i="6"/>
  <c r="R122" i="6" s="1"/>
  <c r="P116" i="6"/>
  <c r="O116" i="6"/>
  <c r="O122" i="6" s="1"/>
  <c r="M116" i="6"/>
  <c r="M122" i="6" s="1"/>
  <c r="L116" i="6"/>
  <c r="L122" i="6" s="1"/>
  <c r="J116" i="6"/>
  <c r="K116" i="6" s="1"/>
  <c r="I116" i="6"/>
  <c r="I122" i="6" s="1"/>
  <c r="G116" i="6"/>
  <c r="G122" i="6" s="1"/>
  <c r="F116" i="6"/>
  <c r="F122" i="6" s="1"/>
  <c r="D116" i="6"/>
  <c r="C116" i="6"/>
  <c r="C122" i="6" s="1"/>
  <c r="T114" i="6"/>
  <c r="Q114" i="6"/>
  <c r="N114" i="6"/>
  <c r="K114" i="6"/>
  <c r="H114" i="6"/>
  <c r="E114" i="6"/>
  <c r="T113" i="6"/>
  <c r="Q113" i="6"/>
  <c r="N113" i="6"/>
  <c r="K113" i="6"/>
  <c r="H113" i="6"/>
  <c r="E113" i="6"/>
  <c r="T112" i="6"/>
  <c r="Q112" i="6"/>
  <c r="N112" i="6"/>
  <c r="K112" i="6"/>
  <c r="H112" i="6"/>
  <c r="E112" i="6"/>
  <c r="T111" i="6"/>
  <c r="Q111" i="6"/>
  <c r="N111" i="6"/>
  <c r="H111" i="6"/>
  <c r="E111" i="6"/>
  <c r="T110" i="6"/>
  <c r="Q110" i="6"/>
  <c r="N110" i="6"/>
  <c r="K110" i="6"/>
  <c r="H110" i="6"/>
  <c r="E110" i="6"/>
  <c r="T109" i="6"/>
  <c r="Q109" i="6"/>
  <c r="N109" i="6"/>
  <c r="K109" i="6"/>
  <c r="H109" i="6"/>
  <c r="E109" i="6"/>
  <c r="T108" i="6"/>
  <c r="Q108" i="6"/>
  <c r="N108" i="6"/>
  <c r="H108" i="6"/>
  <c r="E108" i="6"/>
  <c r="Q101" i="6"/>
  <c r="E101" i="6"/>
  <c r="Q100" i="6"/>
  <c r="E100" i="6"/>
  <c r="Q99" i="6"/>
  <c r="E99" i="6"/>
  <c r="R98" i="6"/>
  <c r="R102" i="6" s="1"/>
  <c r="P98" i="6"/>
  <c r="P102" i="6" s="1"/>
  <c r="O98" i="6"/>
  <c r="O102" i="6" s="1"/>
  <c r="M98" i="6"/>
  <c r="L98" i="6"/>
  <c r="L102" i="6" s="1"/>
  <c r="G98" i="6"/>
  <c r="F98" i="6"/>
  <c r="F102" i="6" s="1"/>
  <c r="D98" i="6"/>
  <c r="D102" i="6" s="1"/>
  <c r="C98" i="6"/>
  <c r="C102" i="6" s="1"/>
  <c r="Q97" i="6"/>
  <c r="K97" i="6"/>
  <c r="I97" i="6"/>
  <c r="H97" i="6"/>
  <c r="E97" i="6"/>
  <c r="Q96" i="6"/>
  <c r="I96" i="6"/>
  <c r="H96" i="6"/>
  <c r="E96" i="6"/>
  <c r="Q95" i="6"/>
  <c r="I95" i="6"/>
  <c r="H95" i="6"/>
  <c r="E95" i="6"/>
  <c r="Q94" i="6"/>
  <c r="I94" i="6"/>
  <c r="H94" i="6"/>
  <c r="E94" i="6"/>
  <c r="Q93" i="6"/>
  <c r="H93" i="6"/>
  <c r="E93" i="6"/>
  <c r="Q92" i="6"/>
  <c r="H92" i="6"/>
  <c r="E92" i="6"/>
  <c r="Q91" i="6"/>
  <c r="H91" i="6"/>
  <c r="E91" i="6"/>
  <c r="Q90" i="6"/>
  <c r="H90" i="6"/>
  <c r="E90" i="6"/>
  <c r="E84" i="6"/>
  <c r="Q83" i="6"/>
  <c r="N83" i="6"/>
  <c r="I83" i="6"/>
  <c r="H83" i="6"/>
  <c r="E83" i="6"/>
  <c r="E82" i="6"/>
  <c r="P81" i="6"/>
  <c r="P85" i="6" s="1"/>
  <c r="O81" i="6"/>
  <c r="O85" i="6" s="1"/>
  <c r="M81" i="6"/>
  <c r="L81" i="6"/>
  <c r="L85" i="6" s="1"/>
  <c r="G81" i="6"/>
  <c r="G85" i="6" s="1"/>
  <c r="F81" i="6"/>
  <c r="D81" i="6"/>
  <c r="D85" i="6" s="1"/>
  <c r="C81" i="6"/>
  <c r="C85" i="6" s="1"/>
  <c r="N80" i="6"/>
  <c r="I80" i="6"/>
  <c r="H80" i="6"/>
  <c r="E80" i="6"/>
  <c r="Q79" i="6"/>
  <c r="N79" i="6"/>
  <c r="J79" i="6"/>
  <c r="I79" i="6"/>
  <c r="H79" i="6"/>
  <c r="E79" i="6"/>
  <c r="Q78" i="6"/>
  <c r="N78" i="6"/>
  <c r="J78" i="6"/>
  <c r="I78" i="6"/>
  <c r="H78" i="6"/>
  <c r="E78" i="6"/>
  <c r="Q77" i="6"/>
  <c r="N77" i="6"/>
  <c r="J77" i="6"/>
  <c r="I77" i="6"/>
  <c r="H77" i="6"/>
  <c r="E77" i="6"/>
  <c r="Q76" i="6"/>
  <c r="N76" i="6"/>
  <c r="J76" i="6"/>
  <c r="H76" i="6"/>
  <c r="E76" i="6"/>
  <c r="Q75" i="6"/>
  <c r="J75" i="6"/>
  <c r="I75" i="6"/>
  <c r="H75" i="6"/>
  <c r="E75" i="6"/>
  <c r="Q74" i="6"/>
  <c r="N74" i="6"/>
  <c r="J74" i="6"/>
  <c r="I74" i="6"/>
  <c r="H74" i="6"/>
  <c r="E74" i="6"/>
  <c r="Q73" i="6"/>
  <c r="N73" i="6"/>
  <c r="J73" i="6"/>
  <c r="H73" i="6"/>
  <c r="E73" i="6"/>
  <c r="T67" i="6"/>
  <c r="N67" i="6"/>
  <c r="T66" i="6"/>
  <c r="N66" i="6"/>
  <c r="H66" i="6"/>
  <c r="T65" i="6"/>
  <c r="N65" i="6"/>
  <c r="H65" i="6"/>
  <c r="T64" i="6"/>
  <c r="N64" i="6"/>
  <c r="H64" i="6"/>
  <c r="E64" i="6"/>
  <c r="T63" i="6"/>
  <c r="Q63" i="6"/>
  <c r="N63" i="6"/>
  <c r="K63" i="6"/>
  <c r="H63" i="6"/>
  <c r="E63" i="6"/>
  <c r="T62" i="6"/>
  <c r="N62" i="6"/>
  <c r="H62" i="6"/>
  <c r="E62" i="6"/>
  <c r="T61" i="6"/>
  <c r="P61" i="6"/>
  <c r="P67" i="6" s="1"/>
  <c r="O61" i="6"/>
  <c r="O67" i="6" s="1"/>
  <c r="N61" i="6"/>
  <c r="J61" i="6"/>
  <c r="J67" i="6" s="1"/>
  <c r="I61" i="6"/>
  <c r="I67" i="6" s="1"/>
  <c r="G61" i="6"/>
  <c r="G67" i="6" s="1"/>
  <c r="F61" i="6"/>
  <c r="F67" i="6" s="1"/>
  <c r="D61" i="6"/>
  <c r="D67" i="6" s="1"/>
  <c r="C61" i="6"/>
  <c r="T60" i="6"/>
  <c r="Q60" i="6"/>
  <c r="H60" i="6"/>
  <c r="T59" i="6"/>
  <c r="Q59" i="6"/>
  <c r="N59" i="6"/>
  <c r="H59" i="6"/>
  <c r="E59" i="6"/>
  <c r="T58" i="6"/>
  <c r="Q58" i="6"/>
  <c r="N58" i="6"/>
  <c r="K58" i="6"/>
  <c r="H58" i="6"/>
  <c r="E58" i="6"/>
  <c r="T57" i="6"/>
  <c r="Q57" i="6"/>
  <c r="N57" i="6"/>
  <c r="K57" i="6"/>
  <c r="H57" i="6"/>
  <c r="E57" i="6"/>
  <c r="T56" i="6"/>
  <c r="Q56" i="6"/>
  <c r="N56" i="6"/>
  <c r="K56" i="6"/>
  <c r="H56" i="6"/>
  <c r="E56" i="6"/>
  <c r="T55" i="6"/>
  <c r="Q55" i="6"/>
  <c r="N55" i="6"/>
  <c r="K55" i="6"/>
  <c r="H55" i="6"/>
  <c r="E55" i="6"/>
  <c r="T54" i="6"/>
  <c r="Q54" i="6"/>
  <c r="N54" i="6"/>
  <c r="K54" i="6"/>
  <c r="H54" i="6"/>
  <c r="E54" i="6"/>
  <c r="Q53" i="6"/>
  <c r="N53" i="6"/>
  <c r="E53" i="6"/>
  <c r="K48" i="6"/>
  <c r="P47" i="6"/>
  <c r="O47" i="6"/>
  <c r="Q47" i="6" s="1"/>
  <c r="M47" i="6"/>
  <c r="L47" i="6"/>
  <c r="G47" i="6"/>
  <c r="F47" i="6"/>
  <c r="D47" i="6"/>
  <c r="C47" i="6"/>
  <c r="Q46" i="6"/>
  <c r="N46" i="6"/>
  <c r="Q45" i="6"/>
  <c r="N45" i="6"/>
  <c r="Q44" i="6"/>
  <c r="N44" i="6"/>
  <c r="Q43" i="6"/>
  <c r="N43" i="6"/>
  <c r="Q42" i="6"/>
  <c r="N42" i="6"/>
  <c r="K42" i="6"/>
  <c r="E42" i="6"/>
  <c r="Q41" i="6"/>
  <c r="N41" i="6"/>
  <c r="P40" i="6"/>
  <c r="P48" i="6" s="1"/>
  <c r="O40" i="6"/>
  <c r="O48" i="6" s="1"/>
  <c r="M40" i="6"/>
  <c r="M48" i="6" s="1"/>
  <c r="L40" i="6"/>
  <c r="L48" i="6" s="1"/>
  <c r="K40" i="6"/>
  <c r="G40" i="6"/>
  <c r="F40" i="6"/>
  <c r="F48" i="6" s="1"/>
  <c r="D40" i="6"/>
  <c r="C40" i="6"/>
  <c r="C48" i="6" s="1"/>
  <c r="Q39" i="6"/>
  <c r="N39" i="6"/>
  <c r="K39" i="6"/>
  <c r="E39" i="6"/>
  <c r="Q38" i="6"/>
  <c r="N38" i="6"/>
  <c r="K38" i="6"/>
  <c r="H38" i="6"/>
  <c r="E38" i="6"/>
  <c r="Q37" i="6"/>
  <c r="N37" i="6"/>
  <c r="K37" i="6"/>
  <c r="H37" i="6"/>
  <c r="E37" i="6"/>
  <c r="Q36" i="6"/>
  <c r="N36" i="6"/>
  <c r="K36" i="6"/>
  <c r="H36" i="6"/>
  <c r="E36" i="6"/>
  <c r="Q35" i="6"/>
  <c r="N35" i="6"/>
  <c r="K35" i="6"/>
  <c r="H35" i="6"/>
  <c r="E35" i="6"/>
  <c r="Q34" i="6"/>
  <c r="N34" i="6"/>
  <c r="K34" i="6"/>
  <c r="H34" i="6"/>
  <c r="E34" i="6"/>
  <c r="Q33" i="6"/>
  <c r="N33" i="6"/>
  <c r="K33" i="6"/>
  <c r="H33" i="6"/>
  <c r="E33" i="6"/>
  <c r="N23" i="6"/>
  <c r="M22" i="6"/>
  <c r="J22" i="6"/>
  <c r="I22" i="6"/>
  <c r="D22" i="6"/>
  <c r="Q20" i="6"/>
  <c r="N20" i="6"/>
  <c r="K20" i="6"/>
  <c r="E20" i="6"/>
  <c r="Q19" i="6"/>
  <c r="N19" i="6"/>
  <c r="K19" i="6"/>
  <c r="E19" i="6"/>
  <c r="Q18" i="6"/>
  <c r="N18" i="6"/>
  <c r="K18" i="6"/>
  <c r="E18" i="6"/>
  <c r="Q17" i="6"/>
  <c r="N17" i="6"/>
  <c r="K17" i="6"/>
  <c r="E17" i="6"/>
  <c r="Q16" i="6"/>
  <c r="N16" i="6"/>
  <c r="K16" i="6"/>
  <c r="E16" i="6"/>
  <c r="N15" i="6"/>
  <c r="J15" i="6"/>
  <c r="I15" i="6"/>
  <c r="D15" i="6"/>
  <c r="D23" i="6" s="1"/>
  <c r="F15" i="6"/>
  <c r="F23" i="6" s="1"/>
  <c r="H23" i="6" s="1"/>
  <c r="Q14" i="6"/>
  <c r="N14" i="6"/>
  <c r="K14" i="6"/>
  <c r="H14" i="6"/>
  <c r="E14" i="6"/>
  <c r="Q13" i="6"/>
  <c r="N13" i="6"/>
  <c r="K13" i="6"/>
  <c r="H13" i="6"/>
  <c r="E13" i="6"/>
  <c r="Q12" i="6"/>
  <c r="N12" i="6"/>
  <c r="K12" i="6"/>
  <c r="H12" i="6"/>
  <c r="E12" i="6"/>
  <c r="Q11" i="6"/>
  <c r="N11" i="6"/>
  <c r="K11" i="6"/>
  <c r="H11" i="6"/>
  <c r="E11" i="6"/>
  <c r="Q10" i="6"/>
  <c r="N10" i="6"/>
  <c r="K10" i="6"/>
  <c r="H10" i="6"/>
  <c r="E10" i="6"/>
  <c r="Q9" i="6"/>
  <c r="N9" i="6"/>
  <c r="K9" i="6"/>
  <c r="H9" i="6"/>
  <c r="E9" i="6"/>
  <c r="Q8" i="6"/>
  <c r="N8" i="6"/>
  <c r="K8" i="6"/>
  <c r="H8" i="6"/>
  <c r="E8" i="6"/>
  <c r="Q7" i="6"/>
  <c r="K7" i="6"/>
  <c r="E7" i="6"/>
  <c r="D48" i="6" l="1"/>
  <c r="E48" i="6" s="1"/>
  <c r="N143" i="6"/>
  <c r="E116" i="6"/>
  <c r="N122" i="6"/>
  <c r="E136" i="6"/>
  <c r="Q136" i="6"/>
  <c r="K95" i="6"/>
  <c r="K93" i="6"/>
  <c r="K90" i="6"/>
  <c r="I98" i="6"/>
  <c r="J98" i="6"/>
  <c r="J102" i="6" s="1"/>
  <c r="K91" i="6"/>
  <c r="E102" i="6"/>
  <c r="E85" i="6"/>
  <c r="E81" i="6"/>
  <c r="Q67" i="6"/>
  <c r="J81" i="6"/>
  <c r="K67" i="6"/>
  <c r="E61" i="6"/>
  <c r="Q22" i="6"/>
  <c r="Q48" i="6"/>
  <c r="Q40" i="6"/>
  <c r="N47" i="6"/>
  <c r="H47" i="6"/>
  <c r="G48" i="6"/>
  <c r="H48" i="6" s="1"/>
  <c r="J23" i="6"/>
  <c r="K23" i="6" s="1"/>
  <c r="K22" i="6"/>
  <c r="G15" i="6"/>
  <c r="K15" i="6"/>
  <c r="H15" i="6"/>
  <c r="Q102" i="6"/>
  <c r="H122" i="6"/>
  <c r="E15" i="6"/>
  <c r="Q15" i="6"/>
  <c r="C23" i="6"/>
  <c r="E22" i="6"/>
  <c r="E40" i="6"/>
  <c r="H40" i="6"/>
  <c r="N48" i="6"/>
  <c r="N40" i="6"/>
  <c r="E47" i="6"/>
  <c r="H67" i="6"/>
  <c r="K61" i="6"/>
  <c r="Q61" i="6"/>
  <c r="C67" i="6"/>
  <c r="E67" i="6" s="1"/>
  <c r="F85" i="6"/>
  <c r="I81" i="6"/>
  <c r="H81" i="6"/>
  <c r="Q81" i="6"/>
  <c r="J85" i="6"/>
  <c r="Q85" i="6"/>
  <c r="K92" i="6"/>
  <c r="K94" i="6"/>
  <c r="K96" i="6"/>
  <c r="E98" i="6"/>
  <c r="M102" i="6"/>
  <c r="H116" i="6"/>
  <c r="T116" i="6"/>
  <c r="J122" i="6"/>
  <c r="K122" i="6" s="1"/>
  <c r="M85" i="6"/>
  <c r="N85" i="6" s="1"/>
  <c r="N81" i="6"/>
  <c r="Q98" i="6"/>
  <c r="G102" i="6"/>
  <c r="H102" i="6" s="1"/>
  <c r="N116" i="6"/>
  <c r="Q116" i="6"/>
  <c r="P122" i="6"/>
  <c r="Q122" i="6" s="1"/>
  <c r="T122" i="6"/>
  <c r="D122" i="6"/>
  <c r="E122" i="6" s="1"/>
  <c r="N136" i="6"/>
  <c r="D143" i="6"/>
  <c r="E143" i="6" s="1"/>
  <c r="J143" i="6"/>
  <c r="K143" i="6" s="1"/>
  <c r="P143" i="6"/>
  <c r="Q143" i="6" s="1"/>
  <c r="H61" i="6"/>
  <c r="H98" i="6"/>
  <c r="C105" i="3"/>
  <c r="K98" i="6" l="1"/>
  <c r="K102" i="6" s="1"/>
  <c r="H85" i="6"/>
  <c r="I85" i="6"/>
  <c r="Q23" i="6"/>
  <c r="E23" i="6"/>
  <c r="E104" i="3"/>
  <c r="E103" i="3"/>
  <c r="E102" i="3"/>
  <c r="E83" i="3" l="1"/>
  <c r="F22" i="3" l="1"/>
  <c r="L119" i="3"/>
  <c r="H65" i="3" l="1"/>
  <c r="H66" i="3"/>
  <c r="E65" i="3"/>
  <c r="E66" i="3"/>
  <c r="H131" i="3" l="1"/>
  <c r="E131" i="3"/>
  <c r="K123" i="3"/>
  <c r="E123" i="3"/>
  <c r="E124" i="3"/>
  <c r="E125" i="3"/>
  <c r="E126" i="3"/>
  <c r="E127" i="3"/>
  <c r="E128" i="3"/>
  <c r="E129" i="3"/>
  <c r="H124" i="3"/>
  <c r="H123" i="3"/>
  <c r="T121" i="3" l="1"/>
  <c r="T122" i="3"/>
  <c r="T120" i="3"/>
  <c r="T112" i="3"/>
  <c r="T113" i="3"/>
  <c r="T114" i="3"/>
  <c r="T115" i="3"/>
  <c r="T116" i="3"/>
  <c r="T117" i="3"/>
  <c r="T118" i="3"/>
  <c r="T111" i="3"/>
  <c r="Q121" i="3"/>
  <c r="Q122" i="3"/>
  <c r="Q120" i="3"/>
  <c r="Q112" i="3"/>
  <c r="Q113" i="3"/>
  <c r="Q114" i="3"/>
  <c r="Q115" i="3"/>
  <c r="Q116" i="3"/>
  <c r="Q117" i="3"/>
  <c r="Q118" i="3"/>
  <c r="Q111" i="3"/>
  <c r="N121" i="3"/>
  <c r="N122" i="3"/>
  <c r="N120" i="3"/>
  <c r="N118" i="3"/>
  <c r="N112" i="3"/>
  <c r="N113" i="3"/>
  <c r="N114" i="3"/>
  <c r="N115" i="3"/>
  <c r="N116" i="3"/>
  <c r="N117" i="3"/>
  <c r="N111" i="3"/>
  <c r="K121" i="3"/>
  <c r="K122" i="3"/>
  <c r="K120" i="3"/>
  <c r="K112" i="3"/>
  <c r="K113" i="3"/>
  <c r="K114" i="3"/>
  <c r="K115" i="3"/>
  <c r="K116" i="3"/>
  <c r="K117" i="3"/>
  <c r="K118" i="3"/>
  <c r="K111" i="3"/>
  <c r="H121" i="3"/>
  <c r="H122" i="3"/>
  <c r="H120" i="3"/>
  <c r="H112" i="3"/>
  <c r="H113" i="3"/>
  <c r="H114" i="3"/>
  <c r="H115" i="3"/>
  <c r="H116" i="3"/>
  <c r="H117" i="3"/>
  <c r="H118" i="3"/>
  <c r="H111" i="3"/>
  <c r="E112" i="3"/>
  <c r="E113" i="3"/>
  <c r="E114" i="3"/>
  <c r="E115" i="3"/>
  <c r="E116" i="3"/>
  <c r="E117" i="3"/>
  <c r="E118" i="3"/>
  <c r="E111" i="3"/>
  <c r="Q83" i="3"/>
  <c r="Q84" i="3"/>
  <c r="Q82" i="3"/>
  <c r="J83" i="3"/>
  <c r="J84" i="3"/>
  <c r="J82" i="3"/>
  <c r="H83" i="3"/>
  <c r="H84" i="3"/>
  <c r="H82" i="3"/>
  <c r="K48" i="3"/>
  <c r="K43" i="3"/>
  <c r="H42" i="3"/>
  <c r="H41" i="3"/>
  <c r="Q17" i="3"/>
  <c r="Q18" i="3"/>
  <c r="Q19" i="3"/>
  <c r="Q20" i="3"/>
  <c r="Q21" i="3"/>
  <c r="Q16" i="3"/>
  <c r="Q8" i="3"/>
  <c r="Q9" i="3"/>
  <c r="Q10" i="3"/>
  <c r="Q11" i="3"/>
  <c r="Q12" i="3"/>
  <c r="Q13" i="3"/>
  <c r="Q14" i="3"/>
  <c r="Q7" i="3"/>
  <c r="N17" i="3"/>
  <c r="N18" i="3"/>
  <c r="N19" i="3"/>
  <c r="N20" i="3"/>
  <c r="N21" i="3"/>
  <c r="N16" i="3"/>
  <c r="N8" i="3"/>
  <c r="N9" i="3"/>
  <c r="N10" i="3"/>
  <c r="N11" i="3"/>
  <c r="N12" i="3"/>
  <c r="N13" i="3"/>
  <c r="N14" i="3"/>
  <c r="N7" i="3"/>
  <c r="M22" i="3"/>
  <c r="E7" i="3"/>
  <c r="H7" i="3"/>
  <c r="K7" i="3"/>
  <c r="E8" i="3"/>
  <c r="H8" i="3"/>
  <c r="K8" i="3"/>
  <c r="E9" i="3"/>
  <c r="H9" i="3"/>
  <c r="K9" i="3"/>
  <c r="E10" i="3"/>
  <c r="H10" i="3"/>
  <c r="K10" i="3"/>
  <c r="E11" i="3"/>
  <c r="H11" i="3"/>
  <c r="K11" i="3"/>
  <c r="E12" i="3"/>
  <c r="H12" i="3"/>
  <c r="K12" i="3"/>
  <c r="E13" i="3"/>
  <c r="H13" i="3"/>
  <c r="K13" i="3"/>
  <c r="E14" i="3"/>
  <c r="H14" i="3"/>
  <c r="K14" i="3"/>
  <c r="E103" i="2" l="1"/>
  <c r="E104" i="2"/>
  <c r="E105" i="2"/>
  <c r="E106" i="2"/>
  <c r="I61" i="2" l="1"/>
  <c r="E21" i="2" l="1"/>
  <c r="K21" i="2"/>
  <c r="N21" i="2"/>
  <c r="Q21" i="2"/>
  <c r="D107" i="2" l="1"/>
  <c r="C107" i="2"/>
  <c r="D99" i="2"/>
  <c r="J106" i="2"/>
  <c r="J105" i="2"/>
  <c r="J104" i="2"/>
  <c r="J103" i="2"/>
  <c r="K86" i="2" l="1"/>
  <c r="J86" i="2"/>
  <c r="I86" i="2"/>
  <c r="K48" i="2"/>
  <c r="H17" i="2"/>
  <c r="H18" i="2"/>
  <c r="H23" i="2"/>
  <c r="H16" i="2"/>
  <c r="I40" i="2"/>
  <c r="N63" i="2" l="1"/>
  <c r="N64" i="2"/>
  <c r="N65" i="2"/>
  <c r="N66" i="2"/>
  <c r="N67" i="2"/>
  <c r="N68" i="2"/>
  <c r="N62" i="2"/>
  <c r="M68" i="2"/>
  <c r="L68" i="2"/>
  <c r="M67" i="2"/>
  <c r="L67" i="2"/>
  <c r="L61" i="2"/>
  <c r="G107" i="2"/>
  <c r="H98" i="2"/>
  <c r="F99" i="2" l="1"/>
  <c r="F107" i="2" s="1"/>
  <c r="C99" i="2"/>
  <c r="H84" i="2"/>
  <c r="C67" i="2"/>
  <c r="D67" i="2"/>
  <c r="E63" i="2"/>
  <c r="E64" i="2"/>
  <c r="E62" i="2"/>
  <c r="I81" i="2"/>
  <c r="C82" i="2"/>
  <c r="C86" i="2" s="1"/>
  <c r="Q84" i="2"/>
  <c r="Q85" i="2"/>
  <c r="Q83" i="2"/>
  <c r="I84" i="2"/>
  <c r="K84" i="2" s="1"/>
  <c r="I85" i="2"/>
  <c r="I83" i="2"/>
  <c r="I75" i="2"/>
  <c r="I76" i="2"/>
  <c r="I77" i="2"/>
  <c r="I78" i="2"/>
  <c r="I79" i="2"/>
  <c r="I80" i="2"/>
  <c r="I74" i="2"/>
  <c r="F82" i="2"/>
  <c r="F86" i="2" s="1"/>
  <c r="E84" i="2"/>
  <c r="E85" i="2"/>
  <c r="E83" i="2"/>
  <c r="I67" i="2"/>
  <c r="I68" i="2" s="1"/>
  <c r="J67" i="2"/>
  <c r="C61" i="2"/>
  <c r="K42" i="2"/>
  <c r="G47" i="2"/>
  <c r="F47" i="2"/>
  <c r="H47" i="2" s="1"/>
  <c r="E41" i="2"/>
  <c r="E42" i="2"/>
  <c r="E43" i="2"/>
  <c r="E44" i="2"/>
  <c r="E45" i="2"/>
  <c r="E46" i="2"/>
  <c r="D47" i="2"/>
  <c r="C47" i="2"/>
  <c r="E47" i="2" s="1"/>
  <c r="C40" i="2"/>
  <c r="E67" i="2" l="1"/>
  <c r="C68" i="2"/>
  <c r="K67" i="2"/>
  <c r="C48" i="2"/>
  <c r="I82" i="2"/>
  <c r="F40" i="2"/>
  <c r="F48" i="2" s="1"/>
  <c r="J22" i="2"/>
  <c r="I22" i="2"/>
  <c r="I15" i="2"/>
  <c r="I23" i="2" l="1"/>
  <c r="G67" i="2"/>
  <c r="F67" i="2"/>
  <c r="F61" i="2"/>
  <c r="O47" i="2"/>
  <c r="O40" i="2"/>
  <c r="L47" i="2"/>
  <c r="L40" i="2"/>
  <c r="K39" i="2"/>
  <c r="C22" i="2"/>
  <c r="C15" i="2"/>
  <c r="F15" i="2" s="1"/>
  <c r="H67" i="2" l="1"/>
  <c r="L48" i="2"/>
  <c r="O48" i="2"/>
  <c r="F68" i="2"/>
  <c r="C23" i="2"/>
  <c r="I107" i="2"/>
  <c r="I101" i="2"/>
  <c r="I102" i="2"/>
  <c r="I100" i="2"/>
  <c r="H101" i="2"/>
  <c r="H100" i="2"/>
  <c r="I92" i="2"/>
  <c r="I93" i="2"/>
  <c r="I94" i="2"/>
  <c r="I95" i="2"/>
  <c r="I96" i="2"/>
  <c r="I97" i="2"/>
  <c r="I98" i="2"/>
  <c r="I91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2" i="2"/>
  <c r="N23" i="2"/>
  <c r="N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2" i="2"/>
  <c r="Q23" i="2"/>
  <c r="Q7" i="2"/>
  <c r="N101" i="2"/>
  <c r="N102" i="2"/>
  <c r="N100" i="2"/>
  <c r="N92" i="2"/>
  <c r="N93" i="2"/>
  <c r="N94" i="2"/>
  <c r="N95" i="2"/>
  <c r="N96" i="2"/>
  <c r="N97" i="2"/>
  <c r="N98" i="2"/>
  <c r="N91" i="2"/>
  <c r="J101" i="2"/>
  <c r="J100" i="2"/>
  <c r="J92" i="2"/>
  <c r="J93" i="2"/>
  <c r="J94" i="2"/>
  <c r="J95" i="2"/>
  <c r="J96" i="2"/>
  <c r="J97" i="2"/>
  <c r="J98" i="2"/>
  <c r="J91" i="2"/>
  <c r="G99" i="2"/>
  <c r="J99" i="2" s="1"/>
  <c r="J79" i="2"/>
  <c r="J78" i="2"/>
  <c r="J77" i="2"/>
  <c r="J76" i="2"/>
  <c r="G82" i="2"/>
  <c r="G86" i="2" s="1"/>
  <c r="D82" i="2"/>
  <c r="D86" i="2" s="1"/>
  <c r="E86" i="2" s="1"/>
  <c r="M61" i="2"/>
  <c r="J61" i="2"/>
  <c r="J68" i="2" s="1"/>
  <c r="G61" i="2"/>
  <c r="D61" i="2"/>
  <c r="D68" i="2" s="1"/>
  <c r="E68" i="2" s="1"/>
  <c r="G40" i="2"/>
  <c r="G48" i="2" s="1"/>
  <c r="H48" i="2" s="1"/>
  <c r="D40" i="2"/>
  <c r="D48" i="2" s="1"/>
  <c r="E48" i="2" s="1"/>
  <c r="J15" i="2"/>
  <c r="D15" i="2"/>
  <c r="K98" i="2" l="1"/>
  <c r="K100" i="2"/>
  <c r="J82" i="2"/>
  <c r="K101" i="2"/>
  <c r="H102" i="2"/>
  <c r="J102" i="2"/>
  <c r="K102" i="2" s="1"/>
  <c r="Q114" i="5"/>
  <c r="I114" i="5"/>
  <c r="H23" i="5"/>
  <c r="H107" i="2" l="1"/>
  <c r="J107" i="2"/>
  <c r="K107" i="2" s="1"/>
  <c r="P196" i="5"/>
  <c r="P194" i="5"/>
  <c r="P195" i="5"/>
  <c r="E194" i="5"/>
  <c r="K194" i="5"/>
  <c r="N194" i="5"/>
  <c r="Q194" i="5"/>
  <c r="Q195" i="5"/>
  <c r="P173" i="5"/>
  <c r="P174" i="5"/>
  <c r="P175" i="5"/>
  <c r="P176" i="5"/>
  <c r="M173" i="5"/>
  <c r="M174" i="5"/>
  <c r="M175" i="5"/>
  <c r="M176" i="5"/>
  <c r="E175" i="5"/>
  <c r="H175" i="5"/>
  <c r="O175" i="5"/>
  <c r="F176" i="5"/>
  <c r="R85" i="5"/>
  <c r="R86" i="5"/>
  <c r="R87" i="5"/>
  <c r="R88" i="5"/>
  <c r="R89" i="5"/>
  <c r="R90" i="5"/>
  <c r="R84" i="5"/>
  <c r="E112" i="5" l="1"/>
  <c r="I112" i="5"/>
  <c r="E110" i="5"/>
  <c r="I110" i="5"/>
  <c r="O162" i="5" l="1"/>
  <c r="O163" i="5"/>
  <c r="O164" i="5"/>
  <c r="O165" i="5"/>
  <c r="O166" i="5"/>
  <c r="O167" i="5"/>
  <c r="O168" i="5"/>
  <c r="O170" i="5"/>
  <c r="O171" i="5"/>
  <c r="O172" i="5"/>
  <c r="O173" i="5"/>
  <c r="O174" i="5"/>
  <c r="O161" i="5"/>
  <c r="T87" i="5"/>
  <c r="T88" i="5"/>
  <c r="T89" i="5"/>
  <c r="E111" i="5" l="1"/>
  <c r="I111" i="5"/>
  <c r="Q111" i="5"/>
  <c r="N134" i="5"/>
  <c r="N133" i="5"/>
  <c r="P190" i="5" l="1"/>
  <c r="Q190" i="5" s="1"/>
  <c r="P191" i="5"/>
  <c r="Q191" i="5" s="1"/>
  <c r="P192" i="5"/>
  <c r="Q192" i="5" s="1"/>
  <c r="P193" i="5"/>
  <c r="Q193" i="5" s="1"/>
  <c r="N192" i="5"/>
  <c r="N193" i="5"/>
  <c r="N197" i="5"/>
  <c r="N190" i="5"/>
  <c r="N191" i="5"/>
  <c r="K197" i="5"/>
  <c r="K192" i="5"/>
  <c r="K193" i="5"/>
  <c r="K190" i="5"/>
  <c r="K191" i="5"/>
  <c r="I105" i="5"/>
  <c r="I106" i="5"/>
  <c r="I107" i="5"/>
  <c r="I108" i="5"/>
  <c r="I109" i="5"/>
  <c r="K67" i="5" l="1"/>
  <c r="Q87" i="5"/>
  <c r="Q88" i="5"/>
  <c r="Q89" i="5"/>
  <c r="H89" i="5"/>
  <c r="E89" i="5"/>
  <c r="Q109" i="5"/>
  <c r="E108" i="5"/>
  <c r="E109" i="5"/>
  <c r="I87" i="5"/>
  <c r="I88" i="5"/>
  <c r="H87" i="5"/>
  <c r="H88" i="5"/>
  <c r="E87" i="5"/>
  <c r="E88" i="5"/>
  <c r="Q108" i="5"/>
  <c r="N189" i="5"/>
  <c r="N181" i="5"/>
  <c r="N182" i="5"/>
  <c r="N183" i="5"/>
  <c r="N184" i="5"/>
  <c r="N185" i="5"/>
  <c r="N186" i="5"/>
  <c r="N188" i="5"/>
  <c r="N187" i="5"/>
  <c r="K189" i="5"/>
  <c r="K188" i="5"/>
  <c r="K181" i="5"/>
  <c r="K182" i="5"/>
  <c r="K183" i="5"/>
  <c r="K184" i="5"/>
  <c r="K185" i="5"/>
  <c r="K186" i="5"/>
  <c r="K187" i="5"/>
  <c r="P182" i="5" l="1"/>
  <c r="Q182" i="5" s="1"/>
  <c r="P183" i="5"/>
  <c r="Q183" i="5" s="1"/>
  <c r="P184" i="5"/>
  <c r="Q184" i="5" s="1"/>
  <c r="P185" i="5"/>
  <c r="Q185" i="5" s="1"/>
  <c r="P186" i="5"/>
  <c r="Q186" i="5" s="1"/>
  <c r="P187" i="5"/>
  <c r="Q187" i="5" s="1"/>
  <c r="P188" i="5"/>
  <c r="Q188" i="5" s="1"/>
  <c r="P181" i="5"/>
  <c r="Q181" i="5" s="1"/>
  <c r="I97" i="5" l="1"/>
  <c r="I98" i="5"/>
  <c r="I99" i="5"/>
  <c r="I100" i="5"/>
  <c r="I101" i="5"/>
  <c r="I102" i="5"/>
  <c r="I103" i="5"/>
  <c r="I96" i="5"/>
  <c r="C182" i="5" l="1"/>
  <c r="C183" i="5"/>
  <c r="C184" i="5"/>
  <c r="C185" i="5"/>
  <c r="C186" i="5"/>
  <c r="C188" i="5"/>
  <c r="C181" i="5"/>
  <c r="H189" i="5"/>
  <c r="H197" i="5" s="1"/>
  <c r="F189" i="5"/>
  <c r="F197" i="5" s="1"/>
  <c r="G189" i="5" l="1"/>
  <c r="G197" i="5" s="1"/>
  <c r="E193" i="5" l="1"/>
  <c r="E192" i="5"/>
  <c r="E191" i="5"/>
  <c r="E190" i="5"/>
  <c r="D189" i="5"/>
  <c r="D197" i="5" s="1"/>
  <c r="C189" i="5"/>
  <c r="C197" i="5" s="1"/>
  <c r="E187" i="5"/>
  <c r="E186" i="5"/>
  <c r="E185" i="5"/>
  <c r="E184" i="5"/>
  <c r="E183" i="5"/>
  <c r="E182" i="5"/>
  <c r="E181" i="5"/>
  <c r="R8" i="5"/>
  <c r="R9" i="5"/>
  <c r="R10" i="5"/>
  <c r="R11" i="5"/>
  <c r="R12" i="5"/>
  <c r="R13" i="5"/>
  <c r="R14" i="5"/>
  <c r="R16" i="5"/>
  <c r="R17" i="5"/>
  <c r="R18" i="5"/>
  <c r="R19" i="5"/>
  <c r="R20" i="5"/>
  <c r="R21" i="5"/>
  <c r="R7" i="5"/>
  <c r="E189" i="5" l="1"/>
  <c r="E197" i="5"/>
  <c r="T104" i="5"/>
  <c r="T113" i="5" s="1"/>
  <c r="S104" i="5"/>
  <c r="S113" i="5" s="1"/>
  <c r="S48" i="5" l="1"/>
  <c r="T48" i="5" s="1"/>
  <c r="T40" i="5"/>
  <c r="T41" i="5"/>
  <c r="T42" i="5"/>
  <c r="T43" i="5"/>
  <c r="T44" i="5"/>
  <c r="T45" i="5"/>
  <c r="T46" i="5"/>
  <c r="T47" i="5"/>
  <c r="T33" i="5"/>
  <c r="T34" i="5"/>
  <c r="T35" i="5"/>
  <c r="T36" i="5"/>
  <c r="T37" i="5"/>
  <c r="T38" i="5"/>
  <c r="T39" i="5"/>
  <c r="T32" i="5"/>
  <c r="M170" i="5" l="1"/>
  <c r="M171" i="5"/>
  <c r="M172" i="5"/>
  <c r="P162" i="5"/>
  <c r="P163" i="5"/>
  <c r="P164" i="5"/>
  <c r="P165" i="5"/>
  <c r="P166" i="5"/>
  <c r="P167" i="5"/>
  <c r="P168" i="5"/>
  <c r="P170" i="5"/>
  <c r="P171" i="5"/>
  <c r="P172" i="5"/>
  <c r="M162" i="5"/>
  <c r="M163" i="5"/>
  <c r="M164" i="5"/>
  <c r="M165" i="5"/>
  <c r="M166" i="5"/>
  <c r="M167" i="5"/>
  <c r="M168" i="5"/>
  <c r="M161" i="5"/>
  <c r="P161" i="5"/>
  <c r="Q172" i="5" l="1"/>
  <c r="N172" i="5"/>
  <c r="Q171" i="5"/>
  <c r="N171" i="5"/>
  <c r="Q170" i="5"/>
  <c r="N170" i="5"/>
  <c r="L169" i="5"/>
  <c r="L176" i="5" s="1"/>
  <c r="Q168" i="5"/>
  <c r="N168" i="5"/>
  <c r="Q167" i="5"/>
  <c r="N167" i="5"/>
  <c r="Q166" i="5"/>
  <c r="N166" i="5"/>
  <c r="Q165" i="5"/>
  <c r="N165" i="5"/>
  <c r="Q164" i="5"/>
  <c r="N164" i="5"/>
  <c r="Q163" i="5"/>
  <c r="N163" i="5"/>
  <c r="Q162" i="5"/>
  <c r="N162" i="5"/>
  <c r="Q161" i="5"/>
  <c r="N161" i="5"/>
  <c r="S76" i="5"/>
  <c r="S77" i="5"/>
  <c r="S78" i="5"/>
  <c r="S79" i="5"/>
  <c r="S80" i="5"/>
  <c r="S81" i="5"/>
  <c r="S82" i="5"/>
  <c r="T82" i="5" s="1"/>
  <c r="S84" i="5"/>
  <c r="T84" i="5" s="1"/>
  <c r="S85" i="5"/>
  <c r="T85" i="5" s="1"/>
  <c r="S86" i="5"/>
  <c r="T86" i="5" s="1"/>
  <c r="S75" i="5"/>
  <c r="R76" i="5"/>
  <c r="R77" i="5"/>
  <c r="R78" i="5"/>
  <c r="R79" i="5"/>
  <c r="R80" i="5"/>
  <c r="R81" i="5"/>
  <c r="R75" i="5"/>
  <c r="T75" i="5" l="1"/>
  <c r="T80" i="5"/>
  <c r="T78" i="5"/>
  <c r="T76" i="5"/>
  <c r="T81" i="5"/>
  <c r="T79" i="5"/>
  <c r="T77" i="5"/>
  <c r="N176" i="5"/>
  <c r="H174" i="5" l="1"/>
  <c r="H173" i="5"/>
  <c r="H172" i="5"/>
  <c r="H171" i="5"/>
  <c r="H170" i="5"/>
  <c r="H168" i="5"/>
  <c r="H167" i="5"/>
  <c r="H166" i="5"/>
  <c r="H165" i="5"/>
  <c r="H164" i="5"/>
  <c r="H163" i="5"/>
  <c r="H162" i="5"/>
  <c r="H161" i="5"/>
  <c r="E174" i="5"/>
  <c r="E173" i="5"/>
  <c r="E172" i="5"/>
  <c r="E171" i="5"/>
  <c r="E170" i="5"/>
  <c r="D169" i="5"/>
  <c r="D176" i="5" s="1"/>
  <c r="C169" i="5"/>
  <c r="C176" i="5" s="1"/>
  <c r="E168" i="5"/>
  <c r="E167" i="5"/>
  <c r="E166" i="5"/>
  <c r="E165" i="5"/>
  <c r="E164" i="5"/>
  <c r="E163" i="5"/>
  <c r="E162" i="5"/>
  <c r="E16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41" i="5"/>
  <c r="H176" i="5" l="1"/>
  <c r="H169" i="5"/>
  <c r="E176" i="5"/>
  <c r="E169" i="5"/>
  <c r="J97" i="5"/>
  <c r="J98" i="5"/>
  <c r="J99" i="5"/>
  <c r="J100" i="5"/>
  <c r="J101" i="5"/>
  <c r="J102" i="5"/>
  <c r="J103" i="5"/>
  <c r="J96" i="5"/>
  <c r="M63" i="5" l="1"/>
  <c r="M64" i="5"/>
  <c r="M65" i="5"/>
  <c r="M66" i="5"/>
  <c r="M62" i="5"/>
  <c r="M54" i="5"/>
  <c r="M55" i="5"/>
  <c r="M57" i="5"/>
  <c r="M58" i="5"/>
  <c r="M59" i="5"/>
  <c r="M60" i="5"/>
  <c r="M53" i="5"/>
  <c r="H156" i="5" l="1"/>
  <c r="Q155" i="5"/>
  <c r="K155" i="5"/>
  <c r="H155" i="5"/>
  <c r="E155" i="5"/>
  <c r="Q154" i="5"/>
  <c r="N154" i="5"/>
  <c r="K154" i="5"/>
  <c r="H154" i="5"/>
  <c r="E154" i="5"/>
  <c r="Q153" i="5"/>
  <c r="N153" i="5"/>
  <c r="K153" i="5"/>
  <c r="H153" i="5"/>
  <c r="E153" i="5"/>
  <c r="Q152" i="5"/>
  <c r="N152" i="5"/>
  <c r="K152" i="5"/>
  <c r="H152" i="5"/>
  <c r="E152" i="5"/>
  <c r="Q151" i="5"/>
  <c r="N151" i="5"/>
  <c r="K151" i="5"/>
  <c r="H151" i="5"/>
  <c r="E151" i="5"/>
  <c r="Q150" i="5"/>
  <c r="N150" i="5"/>
  <c r="K150" i="5"/>
  <c r="H150" i="5"/>
  <c r="E150" i="5"/>
  <c r="P149" i="5"/>
  <c r="P156" i="5" s="1"/>
  <c r="O149" i="5"/>
  <c r="O156" i="5" s="1"/>
  <c r="M149" i="5"/>
  <c r="M156" i="5" s="1"/>
  <c r="L149" i="5"/>
  <c r="L156" i="5" s="1"/>
  <c r="J149" i="5"/>
  <c r="J156" i="5" s="1"/>
  <c r="I149" i="5"/>
  <c r="I156" i="5" s="1"/>
  <c r="H149" i="5"/>
  <c r="D149" i="5"/>
  <c r="D156" i="5" s="1"/>
  <c r="C149" i="5"/>
  <c r="C156" i="5" s="1"/>
  <c r="Q148" i="5"/>
  <c r="N148" i="5"/>
  <c r="K148" i="5"/>
  <c r="H148" i="5"/>
  <c r="E148" i="5"/>
  <c r="Q147" i="5"/>
  <c r="N147" i="5"/>
  <c r="K147" i="5"/>
  <c r="H147" i="5"/>
  <c r="E147" i="5"/>
  <c r="Q146" i="5"/>
  <c r="N146" i="5"/>
  <c r="K146" i="5"/>
  <c r="H146" i="5"/>
  <c r="E146" i="5"/>
  <c r="Q145" i="5"/>
  <c r="N145" i="5"/>
  <c r="K145" i="5"/>
  <c r="H145" i="5"/>
  <c r="E145" i="5"/>
  <c r="Q144" i="5"/>
  <c r="N144" i="5"/>
  <c r="K144" i="5"/>
  <c r="H144" i="5"/>
  <c r="E144" i="5"/>
  <c r="Q143" i="5"/>
  <c r="N143" i="5"/>
  <c r="K143" i="5"/>
  <c r="H143" i="5"/>
  <c r="E143" i="5"/>
  <c r="Q142" i="5"/>
  <c r="N142" i="5"/>
  <c r="K142" i="5"/>
  <c r="H142" i="5"/>
  <c r="E142" i="5"/>
  <c r="Q141" i="5"/>
  <c r="N141" i="5"/>
  <c r="K141" i="5"/>
  <c r="H141" i="5"/>
  <c r="E141" i="5"/>
  <c r="T132" i="5"/>
  <c r="Q132" i="5"/>
  <c r="N132" i="5"/>
  <c r="K132" i="5"/>
  <c r="H132" i="5"/>
  <c r="E132" i="5"/>
  <c r="T131" i="5"/>
  <c r="Q131" i="5"/>
  <c r="N131" i="5"/>
  <c r="K131" i="5"/>
  <c r="H131" i="5"/>
  <c r="E131" i="5"/>
  <c r="T130" i="5"/>
  <c r="Q130" i="5"/>
  <c r="N130" i="5"/>
  <c r="K130" i="5"/>
  <c r="H130" i="5"/>
  <c r="E130" i="5"/>
  <c r="T129" i="5"/>
  <c r="Q129" i="5"/>
  <c r="N129" i="5"/>
  <c r="K129" i="5"/>
  <c r="H129" i="5"/>
  <c r="E129" i="5"/>
  <c r="T128" i="5"/>
  <c r="Q128" i="5"/>
  <c r="N128" i="5"/>
  <c r="K128" i="5"/>
  <c r="H128" i="5"/>
  <c r="E128" i="5"/>
  <c r="S127" i="5"/>
  <c r="S135" i="5" s="1"/>
  <c r="R127" i="5"/>
  <c r="R135" i="5" s="1"/>
  <c r="P127" i="5"/>
  <c r="P135" i="5" s="1"/>
  <c r="O127" i="5"/>
  <c r="O135" i="5" s="1"/>
  <c r="M127" i="5"/>
  <c r="M135" i="5" s="1"/>
  <c r="L127" i="5"/>
  <c r="L135" i="5" s="1"/>
  <c r="J127" i="5"/>
  <c r="J135" i="5" s="1"/>
  <c r="I127" i="5"/>
  <c r="I135" i="5" s="1"/>
  <c r="G127" i="5"/>
  <c r="G135" i="5" s="1"/>
  <c r="F127" i="5"/>
  <c r="F135" i="5" s="1"/>
  <c r="D127" i="5"/>
  <c r="D135" i="5" s="1"/>
  <c r="C127" i="5"/>
  <c r="C135" i="5" s="1"/>
  <c r="T126" i="5"/>
  <c r="Q126" i="5"/>
  <c r="N126" i="5"/>
  <c r="K126" i="5"/>
  <c r="H126" i="5"/>
  <c r="T125" i="5"/>
  <c r="Q125" i="5"/>
  <c r="N125" i="5"/>
  <c r="K125" i="5"/>
  <c r="H125" i="5"/>
  <c r="E125" i="5"/>
  <c r="T124" i="5"/>
  <c r="Q124" i="5"/>
  <c r="N124" i="5"/>
  <c r="K124" i="5"/>
  <c r="H124" i="5"/>
  <c r="E124" i="5"/>
  <c r="T123" i="5"/>
  <c r="Q123" i="5"/>
  <c r="N123" i="5"/>
  <c r="K123" i="5"/>
  <c r="H123" i="5"/>
  <c r="E123" i="5"/>
  <c r="T122" i="5"/>
  <c r="Q122" i="5"/>
  <c r="N122" i="5"/>
  <c r="K122" i="5"/>
  <c r="H122" i="5"/>
  <c r="E122" i="5"/>
  <c r="T121" i="5"/>
  <c r="Q121" i="5"/>
  <c r="N121" i="5"/>
  <c r="K121" i="5"/>
  <c r="H121" i="5"/>
  <c r="E121" i="5"/>
  <c r="T120" i="5"/>
  <c r="Q120" i="5"/>
  <c r="N120" i="5"/>
  <c r="K120" i="5"/>
  <c r="H120" i="5"/>
  <c r="E120" i="5"/>
  <c r="T119" i="5"/>
  <c r="Q119" i="5"/>
  <c r="N119" i="5"/>
  <c r="K119" i="5"/>
  <c r="H119" i="5"/>
  <c r="E119" i="5"/>
  <c r="Q107" i="5"/>
  <c r="E107" i="5"/>
  <c r="Q106" i="5"/>
  <c r="E106" i="5"/>
  <c r="Q105" i="5"/>
  <c r="E105" i="5"/>
  <c r="R104" i="5"/>
  <c r="R113" i="5" s="1"/>
  <c r="P104" i="5"/>
  <c r="P113" i="5" s="1"/>
  <c r="O104" i="5"/>
  <c r="O113" i="5" s="1"/>
  <c r="M104" i="5"/>
  <c r="M113" i="5" s="1"/>
  <c r="L104" i="5"/>
  <c r="L113" i="5" s="1"/>
  <c r="G104" i="5"/>
  <c r="G113" i="5" s="1"/>
  <c r="F104" i="5"/>
  <c r="F113" i="5" s="1"/>
  <c r="D104" i="5"/>
  <c r="D113" i="5" s="1"/>
  <c r="C104" i="5"/>
  <c r="C113" i="5" s="1"/>
  <c r="Q103" i="5"/>
  <c r="K103" i="5"/>
  <c r="H103" i="5"/>
  <c r="E103" i="5"/>
  <c r="Q102" i="5"/>
  <c r="K102" i="5"/>
  <c r="H102" i="5"/>
  <c r="E102" i="5"/>
  <c r="Q101" i="5"/>
  <c r="H101" i="5"/>
  <c r="E101" i="5"/>
  <c r="Q100" i="5"/>
  <c r="H100" i="5"/>
  <c r="E100" i="5"/>
  <c r="Q99" i="5"/>
  <c r="H99" i="5"/>
  <c r="E99" i="5"/>
  <c r="Q98" i="5"/>
  <c r="K98" i="5"/>
  <c r="H98" i="5"/>
  <c r="E98" i="5"/>
  <c r="Q97" i="5"/>
  <c r="N97" i="5"/>
  <c r="K97" i="5"/>
  <c r="H97" i="5"/>
  <c r="E97" i="5"/>
  <c r="Q96" i="5"/>
  <c r="H96" i="5"/>
  <c r="E96" i="5"/>
  <c r="Q86" i="5"/>
  <c r="N86" i="5"/>
  <c r="I86" i="5"/>
  <c r="H86" i="5"/>
  <c r="E86" i="5"/>
  <c r="Q85" i="5"/>
  <c r="N85" i="5"/>
  <c r="I85" i="5"/>
  <c r="H85" i="5"/>
  <c r="E85" i="5"/>
  <c r="Q84" i="5"/>
  <c r="N84" i="5"/>
  <c r="I84" i="5"/>
  <c r="H84" i="5"/>
  <c r="E84" i="5"/>
  <c r="P83" i="5"/>
  <c r="P91" i="5" s="1"/>
  <c r="O83" i="5"/>
  <c r="O91" i="5" s="1"/>
  <c r="M83" i="5"/>
  <c r="M91" i="5" s="1"/>
  <c r="L83" i="5"/>
  <c r="L91" i="5" s="1"/>
  <c r="G83" i="5"/>
  <c r="G91" i="5" s="1"/>
  <c r="F83" i="5"/>
  <c r="F91" i="5" s="1"/>
  <c r="D83" i="5"/>
  <c r="D91" i="5" s="1"/>
  <c r="C83" i="5"/>
  <c r="C91" i="5" s="1"/>
  <c r="Q82" i="5"/>
  <c r="N82" i="5"/>
  <c r="I82" i="5"/>
  <c r="H82" i="5"/>
  <c r="E82" i="5"/>
  <c r="Q81" i="5"/>
  <c r="N81" i="5"/>
  <c r="J81" i="5"/>
  <c r="I81" i="5"/>
  <c r="H81" i="5"/>
  <c r="E81" i="5"/>
  <c r="Q80" i="5"/>
  <c r="N80" i="5"/>
  <c r="J80" i="5"/>
  <c r="I80" i="5"/>
  <c r="H80" i="5"/>
  <c r="E80" i="5"/>
  <c r="Q79" i="5"/>
  <c r="N79" i="5"/>
  <c r="J79" i="5"/>
  <c r="I79" i="5"/>
  <c r="H79" i="5"/>
  <c r="E79" i="5"/>
  <c r="Q78" i="5"/>
  <c r="N78" i="5"/>
  <c r="J78" i="5"/>
  <c r="I78" i="5"/>
  <c r="H78" i="5"/>
  <c r="E78" i="5"/>
  <c r="Q77" i="5"/>
  <c r="N77" i="5"/>
  <c r="J77" i="5"/>
  <c r="I77" i="5"/>
  <c r="H77" i="5"/>
  <c r="E77" i="5"/>
  <c r="Q76" i="5"/>
  <c r="N76" i="5"/>
  <c r="J76" i="5"/>
  <c r="I76" i="5"/>
  <c r="H76" i="5"/>
  <c r="E76" i="5"/>
  <c r="Q75" i="5"/>
  <c r="N75" i="5"/>
  <c r="J75" i="5"/>
  <c r="I75" i="5"/>
  <c r="H75" i="5"/>
  <c r="E75" i="5"/>
  <c r="T69" i="5"/>
  <c r="N69" i="5"/>
  <c r="T66" i="5"/>
  <c r="Q66" i="5"/>
  <c r="N66" i="5"/>
  <c r="K66" i="5"/>
  <c r="H66" i="5"/>
  <c r="E66" i="5"/>
  <c r="T65" i="5"/>
  <c r="Q65" i="5"/>
  <c r="N65" i="5"/>
  <c r="K65" i="5"/>
  <c r="H65" i="5"/>
  <c r="E65" i="5"/>
  <c r="T64" i="5"/>
  <c r="Q64" i="5"/>
  <c r="N64" i="5"/>
  <c r="K64" i="5"/>
  <c r="H64" i="5"/>
  <c r="E64" i="5"/>
  <c r="T63" i="5"/>
  <c r="Q63" i="5"/>
  <c r="N63" i="5"/>
  <c r="K63" i="5"/>
  <c r="H63" i="5"/>
  <c r="E63" i="5"/>
  <c r="T62" i="5"/>
  <c r="Q62" i="5"/>
  <c r="N62" i="5"/>
  <c r="K62" i="5"/>
  <c r="H62" i="5"/>
  <c r="E62" i="5"/>
  <c r="T61" i="5"/>
  <c r="P61" i="5"/>
  <c r="P69" i="5" s="1"/>
  <c r="O61" i="5"/>
  <c r="O69" i="5" s="1"/>
  <c r="N61" i="5"/>
  <c r="J61" i="5"/>
  <c r="J69" i="5" s="1"/>
  <c r="I61" i="5"/>
  <c r="I69" i="5" s="1"/>
  <c r="G61" i="5"/>
  <c r="G69" i="5" s="1"/>
  <c r="F61" i="5"/>
  <c r="F69" i="5" s="1"/>
  <c r="D61" i="5"/>
  <c r="C61" i="5"/>
  <c r="T60" i="5"/>
  <c r="Q60" i="5"/>
  <c r="N60" i="5"/>
  <c r="K60" i="5"/>
  <c r="H60" i="5"/>
  <c r="T59" i="5"/>
  <c r="Q59" i="5"/>
  <c r="N59" i="5"/>
  <c r="K59" i="5"/>
  <c r="H59" i="5"/>
  <c r="E59" i="5"/>
  <c r="T58" i="5"/>
  <c r="Q58" i="5"/>
  <c r="N58" i="5"/>
  <c r="K58" i="5"/>
  <c r="H58" i="5"/>
  <c r="E58" i="5"/>
  <c r="T57" i="5"/>
  <c r="Q57" i="5"/>
  <c r="N57" i="5"/>
  <c r="K57" i="5"/>
  <c r="H57" i="5"/>
  <c r="E57" i="5"/>
  <c r="T56" i="5"/>
  <c r="Q56" i="5"/>
  <c r="N56" i="5"/>
  <c r="K56" i="5"/>
  <c r="H56" i="5"/>
  <c r="E56" i="5"/>
  <c r="T55" i="5"/>
  <c r="Q55" i="5"/>
  <c r="N55" i="5"/>
  <c r="K55" i="5"/>
  <c r="H55" i="5"/>
  <c r="E55" i="5"/>
  <c r="T54" i="5"/>
  <c r="Q54" i="5"/>
  <c r="N54" i="5"/>
  <c r="K54" i="5"/>
  <c r="H54" i="5"/>
  <c r="E54" i="5"/>
  <c r="T53" i="5"/>
  <c r="Q53" i="5"/>
  <c r="K53" i="5"/>
  <c r="H53" i="5"/>
  <c r="E53" i="5"/>
  <c r="P47" i="5"/>
  <c r="O47" i="5"/>
  <c r="M47" i="5"/>
  <c r="L47" i="5"/>
  <c r="K47" i="5"/>
  <c r="G47" i="5"/>
  <c r="F47" i="5"/>
  <c r="D47" i="5"/>
  <c r="C47" i="5"/>
  <c r="Q46" i="5"/>
  <c r="N46" i="5"/>
  <c r="K46" i="5"/>
  <c r="Q45" i="5"/>
  <c r="N45" i="5"/>
  <c r="K45" i="5"/>
  <c r="Q44" i="5"/>
  <c r="N44" i="5"/>
  <c r="K44" i="5"/>
  <c r="Q43" i="5"/>
  <c r="N43" i="5"/>
  <c r="K43" i="5"/>
  <c r="E43" i="5"/>
  <c r="Q42" i="5"/>
  <c r="N42" i="5"/>
  <c r="K42" i="5"/>
  <c r="E42" i="5"/>
  <c r="Q41" i="5"/>
  <c r="N41" i="5"/>
  <c r="K41" i="5"/>
  <c r="E41" i="5"/>
  <c r="P40" i="5"/>
  <c r="P48" i="5" s="1"/>
  <c r="O40" i="5"/>
  <c r="O48" i="5" s="1"/>
  <c r="M40" i="5"/>
  <c r="M48" i="5" s="1"/>
  <c r="L40" i="5"/>
  <c r="G40" i="5"/>
  <c r="F40" i="5"/>
  <c r="D40" i="5"/>
  <c r="C40" i="5"/>
  <c r="I40" i="5" s="1"/>
  <c r="Q39" i="5"/>
  <c r="N39" i="5"/>
  <c r="K39" i="5"/>
  <c r="H39" i="5"/>
  <c r="E39" i="5"/>
  <c r="Q38" i="5"/>
  <c r="N38" i="5"/>
  <c r="K38" i="5"/>
  <c r="H38" i="5"/>
  <c r="E38" i="5"/>
  <c r="Q37" i="5"/>
  <c r="N37" i="5"/>
  <c r="K37" i="5"/>
  <c r="H37" i="5"/>
  <c r="E37" i="5"/>
  <c r="Q36" i="5"/>
  <c r="N36" i="5"/>
  <c r="K36" i="5"/>
  <c r="H36" i="5"/>
  <c r="E36" i="5"/>
  <c r="Q35" i="5"/>
  <c r="N35" i="5"/>
  <c r="K35" i="5"/>
  <c r="H35" i="5"/>
  <c r="E35" i="5"/>
  <c r="Q34" i="5"/>
  <c r="N34" i="5"/>
  <c r="K34" i="5"/>
  <c r="H34" i="5"/>
  <c r="E34" i="5"/>
  <c r="Q33" i="5"/>
  <c r="N33" i="5"/>
  <c r="K33" i="5"/>
  <c r="H33" i="5"/>
  <c r="E33" i="5"/>
  <c r="Q32" i="5"/>
  <c r="N32" i="5"/>
  <c r="K32" i="5"/>
  <c r="H32" i="5"/>
  <c r="E32" i="5"/>
  <c r="N23" i="5"/>
  <c r="N22" i="5"/>
  <c r="J22" i="5"/>
  <c r="I22" i="5"/>
  <c r="D22" i="5"/>
  <c r="C22" i="5"/>
  <c r="R22" i="5" s="1"/>
  <c r="Q21" i="5"/>
  <c r="N21" i="5"/>
  <c r="K21" i="5"/>
  <c r="E21" i="5"/>
  <c r="Q20" i="5"/>
  <c r="N20" i="5"/>
  <c r="K20" i="5"/>
  <c r="E20" i="5"/>
  <c r="Q19" i="5"/>
  <c r="N19" i="5"/>
  <c r="K19" i="5"/>
  <c r="E19" i="5"/>
  <c r="Q18" i="5"/>
  <c r="N18" i="5"/>
  <c r="K18" i="5"/>
  <c r="E18" i="5"/>
  <c r="Q17" i="5"/>
  <c r="N17" i="5"/>
  <c r="K17" i="5"/>
  <c r="E17" i="5"/>
  <c r="Q16" i="5"/>
  <c r="N16" i="5"/>
  <c r="K16" i="5"/>
  <c r="E16" i="5"/>
  <c r="N15" i="5"/>
  <c r="J15" i="5"/>
  <c r="I15" i="5"/>
  <c r="D15" i="5"/>
  <c r="G15" i="5" s="1"/>
  <c r="G23" i="5" s="1"/>
  <c r="C15" i="5"/>
  <c r="Q14" i="5"/>
  <c r="N14" i="5"/>
  <c r="K14" i="5"/>
  <c r="H14" i="5"/>
  <c r="E14" i="5"/>
  <c r="Q13" i="5"/>
  <c r="N13" i="5"/>
  <c r="K13" i="5"/>
  <c r="H13" i="5"/>
  <c r="E13" i="5"/>
  <c r="Q12" i="5"/>
  <c r="N12" i="5"/>
  <c r="K12" i="5"/>
  <c r="H12" i="5"/>
  <c r="E12" i="5"/>
  <c r="Q11" i="5"/>
  <c r="N11" i="5"/>
  <c r="K11" i="5"/>
  <c r="H11" i="5"/>
  <c r="E11" i="5"/>
  <c r="Q10" i="5"/>
  <c r="N10" i="5"/>
  <c r="K10" i="5"/>
  <c r="H10" i="5"/>
  <c r="E10" i="5"/>
  <c r="Q9" i="5"/>
  <c r="N9" i="5"/>
  <c r="K9" i="5"/>
  <c r="H9" i="5"/>
  <c r="E9" i="5"/>
  <c r="Q8" i="5"/>
  <c r="N8" i="5"/>
  <c r="K8" i="5"/>
  <c r="H8" i="5"/>
  <c r="E8" i="5"/>
  <c r="Q7" i="5"/>
  <c r="N7" i="5"/>
  <c r="K7" i="5"/>
  <c r="H7" i="5"/>
  <c r="E7" i="5"/>
  <c r="F48" i="5" l="1"/>
  <c r="P197" i="5"/>
  <c r="Q196" i="5"/>
  <c r="C69" i="5"/>
  <c r="S91" i="5" s="1"/>
  <c r="S83" i="5"/>
  <c r="D48" i="5"/>
  <c r="J40" i="5"/>
  <c r="J48" i="5" s="1"/>
  <c r="K48" i="5" s="1"/>
  <c r="D69" i="5"/>
  <c r="R91" i="5" s="1"/>
  <c r="R83" i="5"/>
  <c r="C48" i="5"/>
  <c r="O176" i="5"/>
  <c r="Q176" i="5" s="1"/>
  <c r="O169" i="5"/>
  <c r="Q197" i="5"/>
  <c r="I23" i="5"/>
  <c r="E91" i="5"/>
  <c r="N149" i="5"/>
  <c r="P189" i="5"/>
  <c r="Q189" i="5" s="1"/>
  <c r="P169" i="5"/>
  <c r="Q169" i="5" s="1"/>
  <c r="H127" i="5"/>
  <c r="N127" i="5"/>
  <c r="I104" i="5"/>
  <c r="R15" i="5"/>
  <c r="N91" i="5"/>
  <c r="M169" i="5"/>
  <c r="N169" i="5" s="1"/>
  <c r="E127" i="5"/>
  <c r="K135" i="5"/>
  <c r="Q127" i="5"/>
  <c r="E156" i="5"/>
  <c r="E69" i="5"/>
  <c r="T91" i="5"/>
  <c r="J104" i="5"/>
  <c r="J113" i="5" s="1"/>
  <c r="Q104" i="5"/>
  <c r="E135" i="5"/>
  <c r="Q135" i="5"/>
  <c r="K100" i="5"/>
  <c r="N47" i="5"/>
  <c r="N40" i="5"/>
  <c r="G48" i="5"/>
  <c r="E47" i="5"/>
  <c r="J23" i="5"/>
  <c r="K22" i="5"/>
  <c r="E113" i="5"/>
  <c r="K99" i="5"/>
  <c r="K101" i="5"/>
  <c r="I83" i="5"/>
  <c r="H69" i="5"/>
  <c r="Q47" i="5"/>
  <c r="Q48" i="5"/>
  <c r="L48" i="5"/>
  <c r="N48" i="5" s="1"/>
  <c r="E48" i="5"/>
  <c r="C23" i="5"/>
  <c r="R23" i="5" s="1"/>
  <c r="F15" i="5"/>
  <c r="H15" i="5" s="1"/>
  <c r="N113" i="5"/>
  <c r="E40" i="5"/>
  <c r="Q40" i="5"/>
  <c r="K69" i="5"/>
  <c r="E83" i="5"/>
  <c r="J83" i="5"/>
  <c r="N83" i="5"/>
  <c r="Q83" i="5"/>
  <c r="H104" i="5"/>
  <c r="N104" i="5"/>
  <c r="Q113" i="5"/>
  <c r="K127" i="5"/>
  <c r="H135" i="5"/>
  <c r="K15" i="5"/>
  <c r="O22" i="5"/>
  <c r="Q22" i="5" s="1"/>
  <c r="D23" i="5"/>
  <c r="H40" i="5"/>
  <c r="H47" i="5"/>
  <c r="H61" i="5"/>
  <c r="Q69" i="5"/>
  <c r="H83" i="5"/>
  <c r="I91" i="5"/>
  <c r="K96" i="5"/>
  <c r="I113" i="5"/>
  <c r="T127" i="5"/>
  <c r="T135" i="5"/>
  <c r="N135" i="5"/>
  <c r="K156" i="5"/>
  <c r="Q156" i="5"/>
  <c r="E149" i="5"/>
  <c r="K149" i="5"/>
  <c r="Q149" i="5"/>
  <c r="N156" i="5"/>
  <c r="E15" i="5"/>
  <c r="Q15" i="5"/>
  <c r="E22" i="5"/>
  <c r="E61" i="5"/>
  <c r="K61" i="5"/>
  <c r="Q61" i="5"/>
  <c r="E104" i="5"/>
  <c r="G23" i="4"/>
  <c r="G15" i="4"/>
  <c r="F15" i="4"/>
  <c r="H48" i="5" l="1"/>
  <c r="K40" i="5"/>
  <c r="T83" i="5"/>
  <c r="K23" i="5"/>
  <c r="K104" i="5"/>
  <c r="K113" i="5" s="1"/>
  <c r="H113" i="5"/>
  <c r="O23" i="5"/>
  <c r="Q23" i="5" s="1"/>
  <c r="Q91" i="5"/>
  <c r="E23" i="5"/>
  <c r="J91" i="5"/>
  <c r="H91" i="5"/>
  <c r="N135" i="4"/>
  <c r="N131" i="4"/>
  <c r="K138" i="4"/>
  <c r="K139" i="4"/>
  <c r="K140" i="4"/>
  <c r="K141" i="4"/>
  <c r="K142" i="4"/>
  <c r="K137" i="4"/>
  <c r="H140" i="4"/>
  <c r="H135" i="4"/>
  <c r="E140" i="4"/>
  <c r="E135" i="4"/>
  <c r="T121" i="4"/>
  <c r="Q120" i="4"/>
  <c r="Q121" i="4"/>
  <c r="N115" i="4"/>
  <c r="N111" i="4"/>
  <c r="E118" i="4"/>
  <c r="E119" i="4"/>
  <c r="E120" i="4"/>
  <c r="E121" i="4"/>
  <c r="E117" i="4"/>
  <c r="K97" i="4"/>
  <c r="H97" i="4"/>
  <c r="E97" i="4"/>
  <c r="Q82" i="4"/>
  <c r="Q83" i="4"/>
  <c r="Q84" i="4"/>
  <c r="Q80" i="4"/>
  <c r="H82" i="4"/>
  <c r="H83" i="4"/>
  <c r="H84" i="4"/>
  <c r="H80" i="4"/>
  <c r="E82" i="4"/>
  <c r="E83" i="4"/>
  <c r="E84" i="4"/>
  <c r="E80" i="4"/>
  <c r="T53" i="4"/>
  <c r="Q60" i="4"/>
  <c r="K64" i="4"/>
  <c r="K65" i="4"/>
  <c r="K66" i="4"/>
  <c r="K59" i="4"/>
  <c r="K60" i="4"/>
  <c r="E67" i="4"/>
  <c r="H47" i="4"/>
  <c r="I102" i="4"/>
  <c r="N54" i="4" l="1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53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7" i="4"/>
  <c r="E142" i="4" l="1"/>
  <c r="E43" i="4" l="1"/>
  <c r="K117" i="4" l="1"/>
  <c r="K118" i="4"/>
  <c r="K119" i="4"/>
  <c r="K120" i="4"/>
  <c r="K121" i="4"/>
  <c r="K122" i="4"/>
  <c r="J122" i="4"/>
  <c r="J143" i="4" l="1"/>
  <c r="D143" i="4" l="1"/>
  <c r="C143" i="4"/>
  <c r="C122" i="4"/>
  <c r="F122" i="4"/>
  <c r="G122" i="4"/>
  <c r="S122" i="4"/>
  <c r="M122" i="4" l="1"/>
  <c r="M143" i="4"/>
  <c r="N121" i="4" l="1"/>
  <c r="N120" i="4"/>
  <c r="I91" i="4" l="1"/>
  <c r="I92" i="4"/>
  <c r="I93" i="4"/>
  <c r="I94" i="4"/>
  <c r="I95" i="4"/>
  <c r="I96" i="4"/>
  <c r="I97" i="4"/>
  <c r="I90" i="4"/>
  <c r="D136" i="4" l="1"/>
  <c r="H142" i="4"/>
  <c r="P143" i="4" l="1"/>
  <c r="Q142" i="4"/>
  <c r="O136" i="4"/>
  <c r="Q136" i="4" s="1"/>
  <c r="P136" i="4"/>
  <c r="Q138" i="4"/>
  <c r="Q139" i="4"/>
  <c r="Q140" i="4"/>
  <c r="Q141" i="4"/>
  <c r="Q137" i="4"/>
  <c r="Q129" i="4"/>
  <c r="Q130" i="4"/>
  <c r="Q131" i="4"/>
  <c r="Q132" i="4"/>
  <c r="Q133" i="4"/>
  <c r="Q134" i="4"/>
  <c r="Q135" i="4"/>
  <c r="Q128" i="4"/>
  <c r="O143" i="4" l="1"/>
  <c r="Q143" i="4" s="1"/>
  <c r="T67" i="4"/>
  <c r="T61" i="4"/>
  <c r="T62" i="4"/>
  <c r="T63" i="4"/>
  <c r="T64" i="4"/>
  <c r="T65" i="4"/>
  <c r="T66" i="4"/>
  <c r="T55" i="4"/>
  <c r="T56" i="4"/>
  <c r="T57" i="4"/>
  <c r="T58" i="4"/>
  <c r="T59" i="4"/>
  <c r="T60" i="4"/>
  <c r="T54" i="4"/>
  <c r="R102" i="4"/>
  <c r="R98" i="4" l="1"/>
  <c r="D122" i="4" l="1"/>
  <c r="T120" i="4"/>
  <c r="I67" i="4"/>
  <c r="N141" i="4" l="1"/>
  <c r="N140" i="4"/>
  <c r="E131" i="4"/>
  <c r="E138" i="4"/>
  <c r="E139" i="4"/>
  <c r="E141" i="4"/>
  <c r="E137" i="4"/>
  <c r="H141" i="4"/>
  <c r="N139" i="4"/>
  <c r="H139" i="4"/>
  <c r="N138" i="4"/>
  <c r="H138" i="4"/>
  <c r="N137" i="4"/>
  <c r="H137" i="4"/>
  <c r="M136" i="4"/>
  <c r="L136" i="4"/>
  <c r="L143" i="4" s="1"/>
  <c r="J136" i="4"/>
  <c r="I136" i="4"/>
  <c r="C136" i="4"/>
  <c r="K135" i="4"/>
  <c r="N134" i="4"/>
  <c r="K134" i="4"/>
  <c r="H134" i="4"/>
  <c r="E134" i="4"/>
  <c r="N133" i="4"/>
  <c r="K133" i="4"/>
  <c r="H133" i="4"/>
  <c r="E133" i="4"/>
  <c r="N132" i="4"/>
  <c r="K132" i="4"/>
  <c r="H132" i="4"/>
  <c r="E132" i="4"/>
  <c r="K131" i="4"/>
  <c r="H131" i="4"/>
  <c r="N130" i="4"/>
  <c r="K130" i="4"/>
  <c r="H130" i="4"/>
  <c r="E130" i="4"/>
  <c r="N129" i="4"/>
  <c r="K129" i="4"/>
  <c r="H129" i="4"/>
  <c r="E129" i="4"/>
  <c r="N128" i="4"/>
  <c r="K128" i="4"/>
  <c r="H128" i="4"/>
  <c r="E128" i="4"/>
  <c r="L122" i="4"/>
  <c r="I122" i="4"/>
  <c r="H121" i="4"/>
  <c r="H120" i="4"/>
  <c r="H119" i="4"/>
  <c r="H118" i="4"/>
  <c r="H117" i="4"/>
  <c r="J91" i="4"/>
  <c r="J92" i="4"/>
  <c r="J93" i="4"/>
  <c r="J94" i="4"/>
  <c r="J95" i="4"/>
  <c r="J96" i="4"/>
  <c r="J90" i="4"/>
  <c r="Q66" i="4"/>
  <c r="Q65" i="4"/>
  <c r="H66" i="4"/>
  <c r="H65" i="4"/>
  <c r="E66" i="4"/>
  <c r="E65" i="4"/>
  <c r="H143" i="4" l="1"/>
  <c r="N143" i="4"/>
  <c r="K136" i="4"/>
  <c r="E143" i="4"/>
  <c r="E136" i="4"/>
  <c r="H136" i="4"/>
  <c r="N136" i="4"/>
  <c r="I143" i="4"/>
  <c r="K143" i="4" s="1"/>
  <c r="K48" i="4" l="1"/>
  <c r="K47" i="4"/>
  <c r="K46" i="4"/>
  <c r="K45" i="4"/>
  <c r="K44" i="4"/>
  <c r="K43" i="4"/>
  <c r="G47" i="4"/>
  <c r="M22" i="4"/>
  <c r="H7" i="4" l="1"/>
  <c r="T119" i="4" l="1"/>
  <c r="Q119" i="4"/>
  <c r="N119" i="4"/>
  <c r="T118" i="4"/>
  <c r="Q118" i="4"/>
  <c r="N118" i="4"/>
  <c r="T117" i="4"/>
  <c r="Q117" i="4"/>
  <c r="N117" i="4"/>
  <c r="S116" i="4"/>
  <c r="R116" i="4"/>
  <c r="R122" i="4" s="1"/>
  <c r="P116" i="4"/>
  <c r="P122" i="4" s="1"/>
  <c r="O116" i="4"/>
  <c r="O122" i="4" s="1"/>
  <c r="M116" i="4"/>
  <c r="L116" i="4"/>
  <c r="J116" i="4"/>
  <c r="I116" i="4"/>
  <c r="G116" i="4"/>
  <c r="F116" i="4"/>
  <c r="D116" i="4"/>
  <c r="C116" i="4"/>
  <c r="T115" i="4"/>
  <c r="Q115" i="4"/>
  <c r="K115" i="4"/>
  <c r="H115" i="4"/>
  <c r="T114" i="4"/>
  <c r="Q114" i="4"/>
  <c r="N114" i="4"/>
  <c r="K114" i="4"/>
  <c r="H114" i="4"/>
  <c r="E114" i="4"/>
  <c r="T113" i="4"/>
  <c r="Q113" i="4"/>
  <c r="N113" i="4"/>
  <c r="K113" i="4"/>
  <c r="H113" i="4"/>
  <c r="E113" i="4"/>
  <c r="T112" i="4"/>
  <c r="Q112" i="4"/>
  <c r="N112" i="4"/>
  <c r="K112" i="4"/>
  <c r="H112" i="4"/>
  <c r="E112" i="4"/>
  <c r="T111" i="4"/>
  <c r="Q111" i="4"/>
  <c r="K111" i="4"/>
  <c r="H111" i="4"/>
  <c r="E111" i="4"/>
  <c r="T110" i="4"/>
  <c r="Q110" i="4"/>
  <c r="N110" i="4"/>
  <c r="K110" i="4"/>
  <c r="H110" i="4"/>
  <c r="E110" i="4"/>
  <c r="T109" i="4"/>
  <c r="Q109" i="4"/>
  <c r="N109" i="4"/>
  <c r="K109" i="4"/>
  <c r="H109" i="4"/>
  <c r="E109" i="4"/>
  <c r="T108" i="4"/>
  <c r="Q108" i="4"/>
  <c r="N108" i="4"/>
  <c r="K108" i="4"/>
  <c r="H108" i="4"/>
  <c r="E108" i="4"/>
  <c r="Q101" i="4"/>
  <c r="E101" i="4"/>
  <c r="Q100" i="4"/>
  <c r="E100" i="4"/>
  <c r="Q99" i="4"/>
  <c r="E99" i="4"/>
  <c r="P98" i="4"/>
  <c r="P102" i="4" s="1"/>
  <c r="O98" i="4"/>
  <c r="O102" i="4" s="1"/>
  <c r="M98" i="4"/>
  <c r="M102" i="4" s="1"/>
  <c r="N102" i="4" s="1"/>
  <c r="L98" i="4"/>
  <c r="L102" i="4" s="1"/>
  <c r="G98" i="4"/>
  <c r="F98" i="4"/>
  <c r="I98" i="4" s="1"/>
  <c r="D98" i="4"/>
  <c r="D102" i="4" s="1"/>
  <c r="C98" i="4"/>
  <c r="Q97" i="4"/>
  <c r="Q96" i="4"/>
  <c r="K96" i="4"/>
  <c r="H96" i="4"/>
  <c r="E96" i="4"/>
  <c r="Q95" i="4"/>
  <c r="K95" i="4"/>
  <c r="H95" i="4"/>
  <c r="E95" i="4"/>
  <c r="Q94" i="4"/>
  <c r="K94" i="4"/>
  <c r="H94" i="4"/>
  <c r="E94" i="4"/>
  <c r="Q93" i="4"/>
  <c r="K93" i="4"/>
  <c r="H93" i="4"/>
  <c r="E93" i="4"/>
  <c r="Q92" i="4"/>
  <c r="K92" i="4"/>
  <c r="H92" i="4"/>
  <c r="E92" i="4"/>
  <c r="Q91" i="4"/>
  <c r="N91" i="4"/>
  <c r="K91" i="4"/>
  <c r="H91" i="4"/>
  <c r="E91" i="4"/>
  <c r="Q90" i="4"/>
  <c r="K90" i="4"/>
  <c r="H90" i="4"/>
  <c r="E90" i="4"/>
  <c r="N84" i="4"/>
  <c r="I84" i="4"/>
  <c r="N83" i="4"/>
  <c r="I83" i="4"/>
  <c r="N82" i="4"/>
  <c r="I82" i="4"/>
  <c r="P81" i="4"/>
  <c r="P85" i="4" s="1"/>
  <c r="O81" i="4"/>
  <c r="O85" i="4" s="1"/>
  <c r="M81" i="4"/>
  <c r="M85" i="4" s="1"/>
  <c r="L81" i="4"/>
  <c r="L85" i="4" s="1"/>
  <c r="G81" i="4"/>
  <c r="G85" i="4" s="1"/>
  <c r="F81" i="4"/>
  <c r="F85" i="4" s="1"/>
  <c r="D81" i="4"/>
  <c r="D85" i="4" s="1"/>
  <c r="C81" i="4"/>
  <c r="C85" i="4" s="1"/>
  <c r="N80" i="4"/>
  <c r="I80" i="4"/>
  <c r="Q79" i="4"/>
  <c r="N79" i="4"/>
  <c r="J79" i="4"/>
  <c r="I79" i="4"/>
  <c r="H79" i="4"/>
  <c r="E79" i="4"/>
  <c r="Q78" i="4"/>
  <c r="N78" i="4"/>
  <c r="J78" i="4"/>
  <c r="I78" i="4"/>
  <c r="H78" i="4"/>
  <c r="E78" i="4"/>
  <c r="Q77" i="4"/>
  <c r="N77" i="4"/>
  <c r="J77" i="4"/>
  <c r="I77" i="4"/>
  <c r="H77" i="4"/>
  <c r="E77" i="4"/>
  <c r="Q76" i="4"/>
  <c r="N76" i="4"/>
  <c r="J76" i="4"/>
  <c r="I76" i="4"/>
  <c r="H76" i="4"/>
  <c r="E76" i="4"/>
  <c r="Q75" i="4"/>
  <c r="N75" i="4"/>
  <c r="J75" i="4"/>
  <c r="I75" i="4"/>
  <c r="H75" i="4"/>
  <c r="E75" i="4"/>
  <c r="Q74" i="4"/>
  <c r="N74" i="4"/>
  <c r="J74" i="4"/>
  <c r="I74" i="4"/>
  <c r="H74" i="4"/>
  <c r="E74" i="4"/>
  <c r="Q73" i="4"/>
  <c r="N73" i="4"/>
  <c r="J73" i="4"/>
  <c r="I73" i="4"/>
  <c r="H73" i="4"/>
  <c r="E73" i="4"/>
  <c r="Q64" i="4"/>
  <c r="H64" i="4"/>
  <c r="E64" i="4"/>
  <c r="Q63" i="4"/>
  <c r="K63" i="4"/>
  <c r="H63" i="4"/>
  <c r="E63" i="4"/>
  <c r="Q62" i="4"/>
  <c r="K62" i="4"/>
  <c r="H62" i="4"/>
  <c r="E62" i="4"/>
  <c r="P61" i="4"/>
  <c r="O61" i="4"/>
  <c r="J61" i="4"/>
  <c r="J67" i="4" s="1"/>
  <c r="I61" i="4"/>
  <c r="G61" i="4"/>
  <c r="G67" i="4" s="1"/>
  <c r="F61" i="4"/>
  <c r="F67" i="4" s="1"/>
  <c r="D61" i="4"/>
  <c r="D67" i="4" s="1"/>
  <c r="C61" i="4"/>
  <c r="H60" i="4"/>
  <c r="Q59" i="4"/>
  <c r="H59" i="4"/>
  <c r="E59" i="4"/>
  <c r="Q58" i="4"/>
  <c r="K58" i="4"/>
  <c r="H58" i="4"/>
  <c r="E58" i="4"/>
  <c r="Q57" i="4"/>
  <c r="K57" i="4"/>
  <c r="H57" i="4"/>
  <c r="E57" i="4"/>
  <c r="Q56" i="4"/>
  <c r="K56" i="4"/>
  <c r="H56" i="4"/>
  <c r="E56" i="4"/>
  <c r="Q55" i="4"/>
  <c r="K55" i="4"/>
  <c r="H55" i="4"/>
  <c r="E55" i="4"/>
  <c r="Q54" i="4"/>
  <c r="K54" i="4"/>
  <c r="H54" i="4"/>
  <c r="E54" i="4"/>
  <c r="Q53" i="4"/>
  <c r="K53" i="4"/>
  <c r="H53" i="4"/>
  <c r="E53" i="4"/>
  <c r="P47" i="4"/>
  <c r="O47" i="4"/>
  <c r="M47" i="4"/>
  <c r="L47" i="4"/>
  <c r="F47" i="4"/>
  <c r="D47" i="4"/>
  <c r="C47" i="4"/>
  <c r="Q46" i="4"/>
  <c r="N46" i="4"/>
  <c r="Q45" i="4"/>
  <c r="N45" i="4"/>
  <c r="Q44" i="4"/>
  <c r="N44" i="4"/>
  <c r="Q43" i="4"/>
  <c r="N43" i="4"/>
  <c r="Q42" i="4"/>
  <c r="N42" i="4"/>
  <c r="K42" i="4"/>
  <c r="E42" i="4"/>
  <c r="Q41" i="4"/>
  <c r="N41" i="4"/>
  <c r="K41" i="4"/>
  <c r="E41" i="4"/>
  <c r="P40" i="4"/>
  <c r="O40" i="4"/>
  <c r="M40" i="4"/>
  <c r="L40" i="4"/>
  <c r="K40" i="4"/>
  <c r="G40" i="4"/>
  <c r="F40" i="4"/>
  <c r="D40" i="4"/>
  <c r="C40" i="4"/>
  <c r="Q39" i="4"/>
  <c r="N39" i="4"/>
  <c r="K39" i="4"/>
  <c r="H39" i="4"/>
  <c r="E39" i="4"/>
  <c r="Q38" i="4"/>
  <c r="N38" i="4"/>
  <c r="K38" i="4"/>
  <c r="H38" i="4"/>
  <c r="E38" i="4"/>
  <c r="Q37" i="4"/>
  <c r="N37" i="4"/>
  <c r="K37" i="4"/>
  <c r="H37" i="4"/>
  <c r="E37" i="4"/>
  <c r="Q36" i="4"/>
  <c r="N36" i="4"/>
  <c r="K36" i="4"/>
  <c r="H36" i="4"/>
  <c r="E36" i="4"/>
  <c r="Q35" i="4"/>
  <c r="N35" i="4"/>
  <c r="K35" i="4"/>
  <c r="H35" i="4"/>
  <c r="E35" i="4"/>
  <c r="Q34" i="4"/>
  <c r="N34" i="4"/>
  <c r="K34" i="4"/>
  <c r="H34" i="4"/>
  <c r="E34" i="4"/>
  <c r="Q33" i="4"/>
  <c r="N33" i="4"/>
  <c r="K33" i="4"/>
  <c r="H33" i="4"/>
  <c r="E33" i="4"/>
  <c r="Q32" i="4"/>
  <c r="N32" i="4"/>
  <c r="K32" i="4"/>
  <c r="H32" i="4"/>
  <c r="E32" i="4"/>
  <c r="J22" i="4"/>
  <c r="I22" i="4"/>
  <c r="D22" i="4"/>
  <c r="C22" i="4"/>
  <c r="K21" i="4"/>
  <c r="E21" i="4"/>
  <c r="K20" i="4"/>
  <c r="E20" i="4"/>
  <c r="K19" i="4"/>
  <c r="E19" i="4"/>
  <c r="K18" i="4"/>
  <c r="E18" i="4"/>
  <c r="K17" i="4"/>
  <c r="E17" i="4"/>
  <c r="K16" i="4"/>
  <c r="E16" i="4"/>
  <c r="J15" i="4"/>
  <c r="I15" i="4"/>
  <c r="H15" i="4"/>
  <c r="D15" i="4"/>
  <c r="D23" i="4" s="1"/>
  <c r="C15" i="4"/>
  <c r="O15" i="4" s="1"/>
  <c r="K14" i="4"/>
  <c r="H14" i="4"/>
  <c r="E14" i="4"/>
  <c r="K13" i="4"/>
  <c r="H13" i="4"/>
  <c r="E13" i="4"/>
  <c r="K12" i="4"/>
  <c r="H12" i="4"/>
  <c r="E12" i="4"/>
  <c r="K11" i="4"/>
  <c r="H11" i="4"/>
  <c r="E11" i="4"/>
  <c r="K10" i="4"/>
  <c r="H10" i="4"/>
  <c r="E10" i="4"/>
  <c r="K9" i="4"/>
  <c r="H9" i="4"/>
  <c r="E9" i="4"/>
  <c r="K8" i="4"/>
  <c r="H8" i="4"/>
  <c r="E8" i="4"/>
  <c r="K7" i="4"/>
  <c r="E7" i="4"/>
  <c r="Q102" i="4" l="1"/>
  <c r="Q122" i="4"/>
  <c r="Q116" i="4"/>
  <c r="L48" i="4"/>
  <c r="N122" i="4"/>
  <c r="Q61" i="4"/>
  <c r="G102" i="4"/>
  <c r="J98" i="4"/>
  <c r="J102" i="4" s="1"/>
  <c r="T122" i="4"/>
  <c r="H122" i="4"/>
  <c r="E122" i="4"/>
  <c r="J81" i="4"/>
  <c r="E85" i="4"/>
  <c r="K61" i="4"/>
  <c r="H61" i="4"/>
  <c r="H67" i="4"/>
  <c r="O67" i="4"/>
  <c r="I85" i="4" s="1"/>
  <c r="H98" i="4"/>
  <c r="F102" i="4"/>
  <c r="E61" i="4"/>
  <c r="P48" i="4"/>
  <c r="Q47" i="4"/>
  <c r="O48" i="4"/>
  <c r="M48" i="4"/>
  <c r="N48" i="4" s="1"/>
  <c r="N47" i="4"/>
  <c r="G48" i="4"/>
  <c r="D48" i="4"/>
  <c r="E47" i="4"/>
  <c r="H40" i="4"/>
  <c r="C48" i="4"/>
  <c r="J23" i="4"/>
  <c r="K23" i="4" s="1"/>
  <c r="K22" i="4"/>
  <c r="E22" i="4"/>
  <c r="O22" i="4"/>
  <c r="H85" i="4"/>
  <c r="N85" i="4"/>
  <c r="Q85" i="4"/>
  <c r="H102" i="4"/>
  <c r="C23" i="4"/>
  <c r="E40" i="4"/>
  <c r="Q40" i="4"/>
  <c r="F48" i="4"/>
  <c r="C67" i="4"/>
  <c r="K67" i="4"/>
  <c r="P67" i="4"/>
  <c r="E81" i="4"/>
  <c r="I81" i="4"/>
  <c r="N81" i="4"/>
  <c r="N98" i="4"/>
  <c r="C102" i="4"/>
  <c r="E102" i="4" s="1"/>
  <c r="E116" i="4"/>
  <c r="K116" i="4"/>
  <c r="E15" i="4"/>
  <c r="K15" i="4"/>
  <c r="N40" i="4"/>
  <c r="H81" i="4"/>
  <c r="Q81" i="4"/>
  <c r="E98" i="4"/>
  <c r="Q98" i="4"/>
  <c r="H116" i="4"/>
  <c r="N116" i="4"/>
  <c r="T116" i="4"/>
  <c r="K98" i="4" l="1"/>
  <c r="K102" i="4" s="1"/>
  <c r="Q67" i="4"/>
  <c r="Q48" i="4"/>
  <c r="H48" i="4"/>
  <c r="E48" i="4"/>
  <c r="O23" i="4"/>
  <c r="E23" i="4"/>
  <c r="J85" i="4"/>
  <c r="J80" i="3"/>
  <c r="I61" i="3" l="1"/>
  <c r="I67" i="3" s="1"/>
  <c r="J61" i="3"/>
  <c r="J67" i="3" s="1"/>
  <c r="M40" i="3"/>
  <c r="P40" i="3" l="1"/>
  <c r="M15" i="3"/>
  <c r="L22" i="3"/>
  <c r="N22" i="3" s="1"/>
  <c r="M23" i="3" l="1"/>
  <c r="E63" i="3"/>
  <c r="E64" i="3"/>
  <c r="E62" i="3"/>
  <c r="D61" i="3"/>
  <c r="D67" i="3" s="1"/>
  <c r="P47" i="3" l="1"/>
  <c r="M47" i="3"/>
  <c r="M48" i="3" s="1"/>
  <c r="G47" i="3"/>
  <c r="F47" i="3"/>
  <c r="D47" i="3"/>
  <c r="C47" i="3"/>
  <c r="L15" i="3"/>
  <c r="D15" i="3"/>
  <c r="P15" i="3" s="1"/>
  <c r="N23" i="3" l="1"/>
  <c r="N15" i="3"/>
  <c r="E47" i="3"/>
  <c r="H47" i="3"/>
  <c r="N64" i="3" l="1"/>
  <c r="N62" i="3"/>
  <c r="N63" i="3"/>
  <c r="K62" i="3"/>
  <c r="K63" i="3"/>
  <c r="K38" i="3"/>
  <c r="K39" i="3"/>
  <c r="K41" i="3"/>
  <c r="K42" i="3"/>
  <c r="C40" i="3"/>
  <c r="E39" i="3"/>
  <c r="E41" i="3"/>
  <c r="E42" i="3"/>
  <c r="I82" i="3"/>
  <c r="I83" i="3"/>
  <c r="I84" i="3"/>
  <c r="M98" i="3"/>
  <c r="M105" i="3" s="1"/>
  <c r="L98" i="3"/>
  <c r="L105" i="3" s="1"/>
  <c r="H97" i="3"/>
  <c r="K97" i="3"/>
  <c r="G40" i="3"/>
  <c r="G48" i="3" s="1"/>
  <c r="C48" i="3" l="1"/>
  <c r="I40" i="3"/>
  <c r="K40" i="3" s="1"/>
  <c r="N105" i="3"/>
  <c r="J73" i="3"/>
  <c r="I75" i="3" l="1"/>
  <c r="I76" i="3"/>
  <c r="I77" i="3"/>
  <c r="I78" i="3"/>
  <c r="I79" i="3"/>
  <c r="I80" i="3"/>
  <c r="I73" i="3"/>
  <c r="I74" i="3"/>
  <c r="N91" i="3" l="1"/>
  <c r="F40" i="3" l="1"/>
  <c r="F48" i="3" s="1"/>
  <c r="H48" i="3" s="1"/>
  <c r="C98" i="3" l="1"/>
  <c r="G119" i="3" l="1"/>
  <c r="G130" i="3" s="1"/>
  <c r="J119" i="3"/>
  <c r="J130" i="3" s="1"/>
  <c r="M119" i="3"/>
  <c r="M130" i="3" s="1"/>
  <c r="P119" i="3"/>
  <c r="P130" i="3" s="1"/>
  <c r="S119" i="3"/>
  <c r="S130" i="3" s="1"/>
  <c r="R119" i="3"/>
  <c r="O119" i="3"/>
  <c r="O130" i="3" s="1"/>
  <c r="I119" i="3"/>
  <c r="I130" i="3" s="1"/>
  <c r="C119" i="3"/>
  <c r="C130" i="3" s="1"/>
  <c r="Q130" i="3" l="1"/>
  <c r="Q119" i="3"/>
  <c r="K119" i="3"/>
  <c r="R130" i="3"/>
  <c r="T130" i="3" s="1"/>
  <c r="T119" i="3"/>
  <c r="E122" i="3"/>
  <c r="E121" i="3"/>
  <c r="E120" i="3"/>
  <c r="L130" i="3"/>
  <c r="F119" i="3"/>
  <c r="F130" i="3" s="1"/>
  <c r="D119" i="3"/>
  <c r="E119" i="3" l="1"/>
  <c r="D130" i="3"/>
  <c r="H130" i="3"/>
  <c r="H119" i="3"/>
  <c r="K130" i="3"/>
  <c r="N130" i="3"/>
  <c r="N119" i="3"/>
  <c r="E130" i="3"/>
  <c r="G61" i="3" l="1"/>
  <c r="G67" i="3" s="1"/>
  <c r="L47" i="3"/>
  <c r="O47" i="3"/>
  <c r="P48" i="3"/>
  <c r="O40" i="3"/>
  <c r="L40" i="3"/>
  <c r="J22" i="3"/>
  <c r="I22" i="3"/>
  <c r="O48" i="3" l="1"/>
  <c r="L48" i="3"/>
  <c r="D22" i="3"/>
  <c r="C22" i="3"/>
  <c r="O22" i="3" s="1"/>
  <c r="D23" i="3" l="1"/>
  <c r="P22" i="3"/>
  <c r="Q22" i="3" s="1"/>
  <c r="Q101" i="3"/>
  <c r="E101" i="3"/>
  <c r="Q100" i="3"/>
  <c r="E100" i="3"/>
  <c r="Q99" i="3"/>
  <c r="E99" i="3"/>
  <c r="P98" i="3"/>
  <c r="P105" i="3" s="1"/>
  <c r="O98" i="3"/>
  <c r="O105" i="3" s="1"/>
  <c r="G98" i="3"/>
  <c r="F98" i="3"/>
  <c r="D98" i="3"/>
  <c r="Q97" i="3"/>
  <c r="E97" i="3"/>
  <c r="Q96" i="3"/>
  <c r="K96" i="3"/>
  <c r="H96" i="3"/>
  <c r="E96" i="3"/>
  <c r="Q95" i="3"/>
  <c r="K95" i="3"/>
  <c r="H95" i="3"/>
  <c r="E95" i="3"/>
  <c r="Q94" i="3"/>
  <c r="K94" i="3"/>
  <c r="H94" i="3"/>
  <c r="E94" i="3"/>
  <c r="Q93" i="3"/>
  <c r="K93" i="3"/>
  <c r="H93" i="3"/>
  <c r="E93" i="3"/>
  <c r="Q92" i="3"/>
  <c r="K92" i="3"/>
  <c r="H92" i="3"/>
  <c r="E92" i="3"/>
  <c r="Q91" i="3"/>
  <c r="K91" i="3"/>
  <c r="H91" i="3"/>
  <c r="E91" i="3"/>
  <c r="Q90" i="3"/>
  <c r="K90" i="3"/>
  <c r="H90" i="3"/>
  <c r="E90" i="3"/>
  <c r="N84" i="3"/>
  <c r="N83" i="3"/>
  <c r="N82" i="3"/>
  <c r="P81" i="3"/>
  <c r="P85" i="3" s="1"/>
  <c r="O81" i="3"/>
  <c r="O85" i="3" s="1"/>
  <c r="M81" i="3"/>
  <c r="M85" i="3" s="1"/>
  <c r="L81" i="3"/>
  <c r="L85" i="3" s="1"/>
  <c r="G81" i="3"/>
  <c r="G85" i="3" s="1"/>
  <c r="F81" i="3"/>
  <c r="F85" i="3" s="1"/>
  <c r="D81" i="3"/>
  <c r="D85" i="3" s="1"/>
  <c r="C81" i="3"/>
  <c r="C85" i="3" s="1"/>
  <c r="Q80" i="3"/>
  <c r="N80" i="3"/>
  <c r="H80" i="3"/>
  <c r="E80" i="3"/>
  <c r="Q79" i="3"/>
  <c r="N79" i="3"/>
  <c r="J79" i="3"/>
  <c r="H79" i="3"/>
  <c r="E79" i="3"/>
  <c r="Q78" i="3"/>
  <c r="N78" i="3"/>
  <c r="J78" i="3"/>
  <c r="H78" i="3"/>
  <c r="E78" i="3"/>
  <c r="Q77" i="3"/>
  <c r="N77" i="3"/>
  <c r="J77" i="3"/>
  <c r="H77" i="3"/>
  <c r="E77" i="3"/>
  <c r="Q76" i="3"/>
  <c r="N76" i="3"/>
  <c r="J76" i="3"/>
  <c r="H76" i="3"/>
  <c r="E76" i="3"/>
  <c r="Q75" i="3"/>
  <c r="N75" i="3"/>
  <c r="J75" i="3"/>
  <c r="H75" i="3"/>
  <c r="E75" i="3"/>
  <c r="Q74" i="3"/>
  <c r="N74" i="3"/>
  <c r="J74" i="3"/>
  <c r="H74" i="3"/>
  <c r="E74" i="3"/>
  <c r="Q73" i="3"/>
  <c r="N73" i="3"/>
  <c r="H73" i="3"/>
  <c r="E73" i="3"/>
  <c r="H64" i="3"/>
  <c r="H63" i="3"/>
  <c r="H62" i="3"/>
  <c r="M61" i="3"/>
  <c r="L61" i="3"/>
  <c r="L67" i="3" s="1"/>
  <c r="F61" i="3"/>
  <c r="F67" i="3" s="1"/>
  <c r="C61" i="3"/>
  <c r="C67" i="3" s="1"/>
  <c r="E67" i="3" s="1"/>
  <c r="N60" i="3"/>
  <c r="K60" i="3"/>
  <c r="H60" i="3"/>
  <c r="E60" i="3"/>
  <c r="N59" i="3"/>
  <c r="K59" i="3"/>
  <c r="H59" i="3"/>
  <c r="E59" i="3"/>
  <c r="N58" i="3"/>
  <c r="K58" i="3"/>
  <c r="H58" i="3"/>
  <c r="E58" i="3"/>
  <c r="N57" i="3"/>
  <c r="K57" i="3"/>
  <c r="H57" i="3"/>
  <c r="E57" i="3"/>
  <c r="N56" i="3"/>
  <c r="K56" i="3"/>
  <c r="H56" i="3"/>
  <c r="E56" i="3"/>
  <c r="N55" i="3"/>
  <c r="K55" i="3"/>
  <c r="H55" i="3"/>
  <c r="E55" i="3"/>
  <c r="N54" i="3"/>
  <c r="K54" i="3"/>
  <c r="H54" i="3"/>
  <c r="E54" i="3"/>
  <c r="N53" i="3"/>
  <c r="K53" i="3"/>
  <c r="H53" i="3"/>
  <c r="E53" i="3"/>
  <c r="Q48" i="3"/>
  <c r="N48" i="3"/>
  <c r="Q47" i="3"/>
  <c r="N47" i="3"/>
  <c r="Q46" i="3"/>
  <c r="N46" i="3"/>
  <c r="Q45" i="3"/>
  <c r="N45" i="3"/>
  <c r="Q44" i="3"/>
  <c r="N44" i="3"/>
  <c r="Q43" i="3"/>
  <c r="N43" i="3"/>
  <c r="Q42" i="3"/>
  <c r="N42" i="3"/>
  <c r="Q41" i="3"/>
  <c r="N41" i="3"/>
  <c r="Q40" i="3"/>
  <c r="N40" i="3"/>
  <c r="H40" i="3"/>
  <c r="D40" i="3"/>
  <c r="Q39" i="3"/>
  <c r="N39" i="3"/>
  <c r="H39" i="3"/>
  <c r="Q38" i="3"/>
  <c r="N38" i="3"/>
  <c r="H38" i="3"/>
  <c r="E38" i="3"/>
  <c r="Q37" i="3"/>
  <c r="N37" i="3"/>
  <c r="K37" i="3"/>
  <c r="H37" i="3"/>
  <c r="E37" i="3"/>
  <c r="Q36" i="3"/>
  <c r="N36" i="3"/>
  <c r="K36" i="3"/>
  <c r="H36" i="3"/>
  <c r="E36" i="3"/>
  <c r="Q35" i="3"/>
  <c r="N35" i="3"/>
  <c r="K35" i="3"/>
  <c r="H35" i="3"/>
  <c r="E35" i="3"/>
  <c r="Q34" i="3"/>
  <c r="N34" i="3"/>
  <c r="K34" i="3"/>
  <c r="H34" i="3"/>
  <c r="E34" i="3"/>
  <c r="Q33" i="3"/>
  <c r="N33" i="3"/>
  <c r="K33" i="3"/>
  <c r="H33" i="3"/>
  <c r="E33" i="3"/>
  <c r="Q32" i="3"/>
  <c r="N32" i="3"/>
  <c r="K32" i="3"/>
  <c r="H32" i="3"/>
  <c r="E32" i="3"/>
  <c r="K22" i="3"/>
  <c r="E22" i="3"/>
  <c r="K21" i="3"/>
  <c r="E21" i="3"/>
  <c r="K20" i="3"/>
  <c r="E20" i="3"/>
  <c r="K19" i="3"/>
  <c r="E19" i="3"/>
  <c r="K18" i="3"/>
  <c r="E18" i="3"/>
  <c r="K17" i="3"/>
  <c r="E17" i="3"/>
  <c r="K16" i="3"/>
  <c r="E16" i="3"/>
  <c r="J15" i="3"/>
  <c r="J23" i="3" s="1"/>
  <c r="I15" i="3"/>
  <c r="I23" i="3" s="1"/>
  <c r="C15" i="3"/>
  <c r="O15" i="3" l="1"/>
  <c r="Q15" i="3" s="1"/>
  <c r="F15" i="3"/>
  <c r="H15" i="3" s="1"/>
  <c r="C23" i="3"/>
  <c r="N85" i="3"/>
  <c r="Q85" i="3"/>
  <c r="Q105" i="3"/>
  <c r="E40" i="3"/>
  <c r="D48" i="3"/>
  <c r="E48" i="3" s="1"/>
  <c r="E85" i="3"/>
  <c r="H85" i="3"/>
  <c r="I85" i="3"/>
  <c r="I98" i="3"/>
  <c r="F105" i="3"/>
  <c r="J81" i="3"/>
  <c r="M67" i="3"/>
  <c r="N67" i="3" s="1"/>
  <c r="E98" i="3"/>
  <c r="D105" i="3"/>
  <c r="E105" i="3" s="1"/>
  <c r="J98" i="3"/>
  <c r="G105" i="3"/>
  <c r="E61" i="3"/>
  <c r="Q81" i="3"/>
  <c r="K23" i="3"/>
  <c r="K61" i="3"/>
  <c r="K67" i="3"/>
  <c r="H61" i="3"/>
  <c r="H67" i="3"/>
  <c r="N98" i="3"/>
  <c r="Q98" i="3"/>
  <c r="H98" i="3"/>
  <c r="N81" i="3"/>
  <c r="H81" i="3"/>
  <c r="E81" i="3"/>
  <c r="N61" i="3"/>
  <c r="K15" i="3"/>
  <c r="E15" i="3"/>
  <c r="I81" i="3"/>
  <c r="E107" i="2"/>
  <c r="E102" i="2"/>
  <c r="E101" i="2"/>
  <c r="E100" i="2"/>
  <c r="N85" i="2"/>
  <c r="N84" i="2"/>
  <c r="N83" i="2"/>
  <c r="E60" i="2"/>
  <c r="E59" i="2"/>
  <c r="E58" i="2"/>
  <c r="E57" i="2"/>
  <c r="E56" i="2"/>
  <c r="E54" i="2"/>
  <c r="E55" i="2"/>
  <c r="E53" i="2"/>
  <c r="H68" i="2"/>
  <c r="H64" i="2"/>
  <c r="H63" i="2"/>
  <c r="H62" i="2"/>
  <c r="H60" i="2"/>
  <c r="H59" i="2"/>
  <c r="H58" i="2"/>
  <c r="H57" i="2"/>
  <c r="H56" i="2"/>
  <c r="H55" i="2"/>
  <c r="H54" i="2"/>
  <c r="H53" i="2"/>
  <c r="K68" i="2"/>
  <c r="K60" i="2"/>
  <c r="K59" i="2"/>
  <c r="K58" i="2"/>
  <c r="K57" i="2"/>
  <c r="K56" i="2"/>
  <c r="K55" i="2"/>
  <c r="K54" i="2"/>
  <c r="K53" i="2"/>
  <c r="N60" i="2"/>
  <c r="N59" i="2"/>
  <c r="N58" i="2"/>
  <c r="N57" i="2"/>
  <c r="N56" i="2"/>
  <c r="N55" i="2"/>
  <c r="N54" i="2"/>
  <c r="N53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K40" i="2"/>
  <c r="K38" i="2"/>
  <c r="K37" i="2"/>
  <c r="K36" i="2"/>
  <c r="K35" i="2"/>
  <c r="K34" i="2"/>
  <c r="K33" i="2"/>
  <c r="K32" i="2"/>
  <c r="H39" i="2"/>
  <c r="H38" i="2"/>
  <c r="H37" i="2"/>
  <c r="H36" i="2"/>
  <c r="H35" i="2"/>
  <c r="H34" i="2"/>
  <c r="H33" i="2"/>
  <c r="H32" i="2"/>
  <c r="E39" i="2"/>
  <c r="E38" i="2"/>
  <c r="E37" i="2"/>
  <c r="E36" i="2"/>
  <c r="E35" i="2"/>
  <c r="E34" i="2"/>
  <c r="E33" i="2"/>
  <c r="E32" i="2"/>
  <c r="Q81" i="2"/>
  <c r="N81" i="2"/>
  <c r="K81" i="2"/>
  <c r="H81" i="2"/>
  <c r="H80" i="2"/>
  <c r="H79" i="2"/>
  <c r="H78" i="2"/>
  <c r="H77" i="2"/>
  <c r="H76" i="2"/>
  <c r="H75" i="2"/>
  <c r="H74" i="2"/>
  <c r="E81" i="2"/>
  <c r="E80" i="2"/>
  <c r="E79" i="2"/>
  <c r="E78" i="2"/>
  <c r="E77" i="2"/>
  <c r="E76" i="2"/>
  <c r="E75" i="2"/>
  <c r="E74" i="2"/>
  <c r="Q102" i="2"/>
  <c r="Q101" i="2"/>
  <c r="Q100" i="2"/>
  <c r="Q98" i="2"/>
  <c r="Q97" i="2"/>
  <c r="K97" i="2"/>
  <c r="K96" i="2"/>
  <c r="K95" i="2"/>
  <c r="K94" i="2"/>
  <c r="K93" i="2"/>
  <c r="K92" i="2"/>
  <c r="K91" i="2"/>
  <c r="H97" i="2"/>
  <c r="H96" i="2"/>
  <c r="H95" i="2"/>
  <c r="H94" i="2"/>
  <c r="H93" i="2"/>
  <c r="H92" i="2"/>
  <c r="H91" i="2"/>
  <c r="E98" i="2"/>
  <c r="E97" i="2"/>
  <c r="E96" i="2"/>
  <c r="E95" i="2"/>
  <c r="E94" i="2"/>
  <c r="E93" i="2"/>
  <c r="E92" i="2"/>
  <c r="E91" i="2"/>
  <c r="E23" i="3" l="1"/>
  <c r="O23" i="3"/>
  <c r="Q23" i="3" s="1"/>
  <c r="J85" i="3"/>
  <c r="H105" i="3"/>
  <c r="K98" i="3"/>
  <c r="E61" i="2"/>
  <c r="K23" i="2"/>
  <c r="K22" i="2"/>
  <c r="K20" i="2"/>
  <c r="K19" i="2"/>
  <c r="K18" i="2"/>
  <c r="K17" i="2"/>
  <c r="K16" i="2"/>
  <c r="K14" i="2"/>
  <c r="K13" i="2"/>
  <c r="K12" i="2"/>
  <c r="K11" i="2"/>
  <c r="K10" i="2"/>
  <c r="K9" i="2"/>
  <c r="K8" i="2"/>
  <c r="K7" i="2"/>
  <c r="H15" i="2"/>
  <c r="H14" i="2"/>
  <c r="H13" i="2"/>
  <c r="H12" i="2"/>
  <c r="H11" i="2"/>
  <c r="H10" i="2"/>
  <c r="H9" i="2"/>
  <c r="H8" i="2"/>
  <c r="H7" i="2"/>
  <c r="E23" i="2"/>
  <c r="E22" i="2"/>
  <c r="E20" i="2"/>
  <c r="E19" i="2"/>
  <c r="E18" i="2"/>
  <c r="E17" i="2"/>
  <c r="E16" i="2"/>
  <c r="E14" i="2"/>
  <c r="E13" i="2"/>
  <c r="E12" i="2"/>
  <c r="E11" i="2"/>
  <c r="E10" i="2"/>
  <c r="E9" i="2"/>
  <c r="E8" i="2"/>
  <c r="E7" i="2"/>
  <c r="E40" i="2"/>
  <c r="K15" i="2" l="1"/>
  <c r="E82" i="2"/>
  <c r="P99" i="2" l="1"/>
  <c r="P107" i="2" s="1"/>
  <c r="O99" i="2"/>
  <c r="O107" i="2" s="1"/>
  <c r="M99" i="2"/>
  <c r="M107" i="2" s="1"/>
  <c r="L99" i="2"/>
  <c r="L107" i="2" s="1"/>
  <c r="H99" i="2"/>
  <c r="E99" i="2"/>
  <c r="Q96" i="2"/>
  <c r="Q95" i="2"/>
  <c r="Q94" i="2"/>
  <c r="Q93" i="2"/>
  <c r="Q92" i="2"/>
  <c r="Q91" i="2"/>
  <c r="P82" i="2"/>
  <c r="P86" i="2" s="1"/>
  <c r="O82" i="2"/>
  <c r="O86" i="2" s="1"/>
  <c r="M82" i="2"/>
  <c r="M86" i="2" s="1"/>
  <c r="L82" i="2"/>
  <c r="L86" i="2" s="1"/>
  <c r="H82" i="2"/>
  <c r="Q80" i="2"/>
  <c r="N80" i="2"/>
  <c r="K80" i="2"/>
  <c r="Q79" i="2"/>
  <c r="N79" i="2"/>
  <c r="Q78" i="2"/>
  <c r="N78" i="2"/>
  <c r="Q77" i="2"/>
  <c r="N77" i="2"/>
  <c r="Q76" i="2"/>
  <c r="N76" i="2"/>
  <c r="Q75" i="2"/>
  <c r="N75" i="2"/>
  <c r="K75" i="2"/>
  <c r="Q74" i="2"/>
  <c r="N74" i="2"/>
  <c r="K74" i="2"/>
  <c r="N61" i="2"/>
  <c r="K61" i="2"/>
  <c r="H61" i="2"/>
  <c r="H40" i="2"/>
  <c r="E15" i="2"/>
  <c r="N107" i="2" l="1"/>
  <c r="Q107" i="2"/>
  <c r="N86" i="2"/>
  <c r="Q86" i="2"/>
  <c r="K76" i="2"/>
  <c r="K77" i="2"/>
  <c r="K78" i="2"/>
  <c r="K79" i="2"/>
  <c r="Q82" i="2"/>
  <c r="N99" i="2"/>
  <c r="I99" i="2"/>
  <c r="N82" i="2"/>
  <c r="Q99" i="2"/>
  <c r="K82" i="2" l="1"/>
  <c r="K99" i="2"/>
  <c r="N53" i="5"/>
  <c r="N22" i="6"/>
</calcChain>
</file>

<file path=xl/comments1.xml><?xml version="1.0" encoding="utf-8"?>
<comments xmlns="http://schemas.openxmlformats.org/spreadsheetml/2006/main">
  <authors>
    <author>Автор</author>
  </authors>
  <commentLis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масса телят при рождении + прирост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масса телят при рождении + прирост</t>
        </r>
      </text>
    </comment>
    <comment ref="M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опер. ф. №24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№6-АПК стр. 220
</t>
        </r>
      </text>
    </comment>
    <comment ref="G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опер. ф. №24</t>
        </r>
      </text>
    </comment>
    <comment ref="G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 опер. ф. №24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1380,62 по отчету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данные за 6 мес.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масса телят при рождении + прирост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данные за 6 мес.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№6-АПК стр. 220
</t>
        </r>
      </text>
    </comment>
    <comment ref="J1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Зерносенаж</t>
        </r>
      </text>
    </comment>
    <comment ref="J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Зерносенаж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масса телят при рождении + прирост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34,3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97,4 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28,1 по отчету зоотехников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№6-АПК стр. 220
</t>
        </r>
      </text>
    </comment>
    <comment ref="S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 17</t>
        </r>
      </text>
    </comment>
    <comment ref="P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СПК "Прохоровский"</t>
        </r>
      </text>
    </comment>
    <comment ref="I1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5072</t>
        </r>
      </text>
    </comment>
    <comment ref="J1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Зерносенаж</t>
        </r>
      </text>
    </comment>
    <comment ref="J1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Зерносенаж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1380,62 по отчету</t>
        </r>
      </text>
    </comment>
    <comment ref="C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масса телят при рождении + прирост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№6-АПК стр. 220
</t>
        </r>
      </text>
    </comment>
    <comment ref="D1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Вершинин - 4 га
Князев - 170 га
Данилов- 280 га
Хоз-ва населения - 1408
Подсоб хоз          -  4,4</t>
        </r>
      </text>
    </comment>
    <comment ref="I1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Зернофураж</t>
        </r>
      </text>
    </comment>
    <comment ref="I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Зернофураж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300 по отчету зоотехника</t>
        </r>
      </text>
    </comment>
    <comment ref="C5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масса телят при рождении + прирост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34,3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13,2</t>
        </r>
      </text>
    </comment>
    <comment ref="F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97,4 </t>
        </r>
      </text>
    </comment>
    <comment ref="G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97,4 </t>
        </r>
      </text>
    </comment>
    <comment ref="F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30,8 по отчету зоотехников
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28,1 по отчету зоотехников</t>
        </r>
      </text>
    </comment>
    <comment ref="G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СПК "Прохоровский"</t>
        </r>
      </text>
    </comment>
    <comment ref="J1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Зерносенаж</t>
        </r>
      </text>
    </comment>
    <comment ref="J1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Зерносенаж</t>
        </r>
      </text>
    </comment>
    <comment ref="C1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№6-АПК стр. 220
</t>
        </r>
      </text>
    </comment>
    <comment ref="S1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№ 17</t>
        </r>
      </text>
    </comment>
  </commentList>
</comments>
</file>

<file path=xl/sharedStrings.xml><?xml version="1.0" encoding="utf-8"?>
<sst xmlns="http://schemas.openxmlformats.org/spreadsheetml/2006/main" count="1723" uniqueCount="178">
  <si>
    <t>ПОКАЗАТЕЛИ ПРОИЗВОДСТВЕННО-ФИНАНСОВОЙ ДЕЯТЕЛЬНОСТИ С.Х. ПРЕДПРИЯТИЙ</t>
  </si>
  <si>
    <t>№</t>
  </si>
  <si>
    <t>Наименование</t>
  </si>
  <si>
    <t>Производство молока,т</t>
  </si>
  <si>
    <t>Себестоимость молока, руб./ц</t>
  </si>
  <si>
    <t xml:space="preserve">Реализация молока, т </t>
  </si>
  <si>
    <t>%</t>
  </si>
  <si>
    <t>СПК-к им.Ленина</t>
  </si>
  <si>
    <t>СПК Прогресс</t>
  </si>
  <si>
    <t>СПК Заря</t>
  </si>
  <si>
    <t>ООО Качкашурское</t>
  </si>
  <si>
    <t>ООО Курьинское</t>
  </si>
  <si>
    <t>ООО Красногорское</t>
  </si>
  <si>
    <t>ООО Архангельское</t>
  </si>
  <si>
    <t>ИТОГО</t>
  </si>
  <si>
    <t>Наличие КРС, гол.</t>
  </si>
  <si>
    <t>в т.ч. коров</t>
  </si>
  <si>
    <t>Приплод телят, гол.</t>
  </si>
  <si>
    <t>Падеж КРС, голов</t>
  </si>
  <si>
    <t xml:space="preserve">Среднеспис. численность работников, чел. </t>
  </si>
  <si>
    <t xml:space="preserve">Фонд начисленной зарплаты, тыс. руб. </t>
  </si>
  <si>
    <t>Среднемесяч. заработная плата, руб.</t>
  </si>
  <si>
    <t>Выручка от реализации продукции, работ,услуг, тыс. руб.</t>
  </si>
  <si>
    <t xml:space="preserve">Себест-ть реализованной продукции,работ,услуг тыс. руб. </t>
  </si>
  <si>
    <t>Финансовый результат, тыс. руб.</t>
  </si>
  <si>
    <t>Рентабельность всей деятельности, %</t>
  </si>
  <si>
    <t>Кредиторская задолженность(без займов и кредитов), тыс. руб.</t>
  </si>
  <si>
    <t>Дебиторская задолженность, тыс. руб.</t>
  </si>
  <si>
    <t>Надой на корову, кг</t>
  </si>
  <si>
    <t>Себестоимость мяса КРС, руб/ц</t>
  </si>
  <si>
    <t>Первый зам. главы Администрации МО "Красногорский район"                                       С.А.Кононов</t>
  </si>
  <si>
    <t>Цена реализации молока, руб./кг</t>
  </si>
  <si>
    <t>Производство мяса КРС, т (по балансу)</t>
  </si>
  <si>
    <t>реализация мяса КРС, т</t>
  </si>
  <si>
    <t>Наличие всех кормов на 1 усл.гол., ц к.ед.</t>
  </si>
  <si>
    <t>на 01.01</t>
  </si>
  <si>
    <t>на 01.04.</t>
  </si>
  <si>
    <t xml:space="preserve">Просроченная задолженность по з/пл., тыс. руб. </t>
  </si>
  <si>
    <t>задолженность по налогам и сборам, тыс. руб.</t>
  </si>
  <si>
    <t>на 01.01.</t>
  </si>
  <si>
    <t>на 1.04</t>
  </si>
  <si>
    <t>"+", "_"</t>
  </si>
  <si>
    <t>2014 г</t>
  </si>
  <si>
    <t>ООО "Архангельское"</t>
  </si>
  <si>
    <t>2015 г</t>
  </si>
  <si>
    <t>2015  г</t>
  </si>
  <si>
    <t>КХ "Колос"</t>
  </si>
  <si>
    <t>КФХ "Родник"</t>
  </si>
  <si>
    <t>КХ "Елово"</t>
  </si>
  <si>
    <t>КФХ Пушкарев В.Н</t>
  </si>
  <si>
    <t>КФХ Мамедов</t>
  </si>
  <si>
    <t>КФХ Чупин</t>
  </si>
  <si>
    <t>Субсидии из бюджетов всех уровней, тыс. руб.</t>
  </si>
  <si>
    <t>ВСЕГО</t>
  </si>
  <si>
    <t xml:space="preserve">% жира </t>
  </si>
  <si>
    <t>% белка</t>
  </si>
  <si>
    <t>% реализ высшим сортом</t>
  </si>
  <si>
    <t>на 01.07.</t>
  </si>
  <si>
    <t>на 1.07</t>
  </si>
  <si>
    <t>Посевные площади, всего</t>
  </si>
  <si>
    <t>в т.ч. зерновые</t>
  </si>
  <si>
    <t>посев озимых, га</t>
  </si>
  <si>
    <t>заготовлено сена, т</t>
  </si>
  <si>
    <t>заготовлено силоса, т</t>
  </si>
  <si>
    <t>всего кормовых культур, га</t>
  </si>
  <si>
    <t>ООО(СПК) Прохоровский</t>
  </si>
  <si>
    <t>товарность молока, %</t>
  </si>
  <si>
    <t>КФХ Чупин А.Н.</t>
  </si>
  <si>
    <t>Выход телят на 100 коров, гол.</t>
  </si>
  <si>
    <t>Урожайность зерновых, ц/га</t>
  </si>
  <si>
    <t>Заготовлено сенажа, т</t>
  </si>
  <si>
    <t>подъем зяби, га</t>
  </si>
  <si>
    <t>на 01.10.</t>
  </si>
  <si>
    <t>на 1.10</t>
  </si>
  <si>
    <t>Задолж. страх взносы</t>
  </si>
  <si>
    <t>на 01.10</t>
  </si>
  <si>
    <t>КРАСНОГОРСКОГО РАЙОНА ЗА 9 месяцев 2015 года</t>
  </si>
  <si>
    <t>Убранная площадь,га</t>
  </si>
  <si>
    <t>Прочие</t>
  </si>
  <si>
    <t>Производство зерна (после доработки), т</t>
  </si>
  <si>
    <t xml:space="preserve">   </t>
  </si>
  <si>
    <t>КРАСНОГОРСКОГО РАЙОНА ЗА 2015 год</t>
  </si>
  <si>
    <t>Себестоимость зерна, руб/ц</t>
  </si>
  <si>
    <t>Реализация зерна, т</t>
  </si>
  <si>
    <t>Цена реализации зерна, руб/ц</t>
  </si>
  <si>
    <t>Рентабельность зерна, руб/ц</t>
  </si>
  <si>
    <t>Гос. поддержка на 1 руб. выручки, руб.</t>
  </si>
  <si>
    <t>Кредиторская задолженность на 1 руб. выручки, руб.</t>
  </si>
  <si>
    <t>Дебиторская задолженность на 1 руб. выручки, руб.</t>
  </si>
  <si>
    <t>на кон.</t>
  </si>
  <si>
    <t>Рентабельность молока, %</t>
  </si>
  <si>
    <t>Цена реализации мяса КРС, руб/ц</t>
  </si>
  <si>
    <t>Рентабельность мяса, %</t>
  </si>
  <si>
    <t>Расход электроэнергии, тыс. кВтчас</t>
  </si>
  <si>
    <t>Сельхозугодья, га</t>
  </si>
  <si>
    <t>пашни</t>
  </si>
  <si>
    <t>сеносокосы</t>
  </si>
  <si>
    <t>пастбища</t>
  </si>
  <si>
    <t>на нач.</t>
  </si>
  <si>
    <t xml:space="preserve">Затраты на производство молока в расчете на 1 среднегод. корову, тыс.руб.  </t>
  </si>
  <si>
    <t>откл.</t>
  </si>
  <si>
    <t>Выручка от реализации молока в расчете на 1 среднегод. корову, тыс.руб.</t>
  </si>
  <si>
    <t>Выручка на 1 работника тыс.руб.</t>
  </si>
  <si>
    <t>КФХ Мамедов О.Х.О</t>
  </si>
  <si>
    <t>КФХ Мамедов О.Х.О.</t>
  </si>
  <si>
    <t>КФХ Пушкарев В.Н.</t>
  </si>
  <si>
    <t>ИП Князев Л.А.</t>
  </si>
  <si>
    <t>КФХ Чежегов С.И.</t>
  </si>
  <si>
    <t>Свод Красногорский район</t>
  </si>
  <si>
    <t>КРАСНОГОРСКОГО РАЙОНА ЗА 1 кв. 2016 года</t>
  </si>
  <si>
    <t>2016 г</t>
  </si>
  <si>
    <t>Пушкарев В.Н.</t>
  </si>
  <si>
    <t xml:space="preserve">Исп.: </t>
  </si>
  <si>
    <t>КФХ  Чежегов С.И.</t>
  </si>
  <si>
    <t>ООО Прохоровское</t>
  </si>
  <si>
    <t>ОООПрохоровское</t>
  </si>
  <si>
    <t>2016  г</t>
  </si>
  <si>
    <t>КРАСНОГОРСКОГО РАЙОНА ЗА 1 полугодие 2016 года</t>
  </si>
  <si>
    <t>КФХ Данилов</t>
  </si>
  <si>
    <t>ИП Князев</t>
  </si>
  <si>
    <t>ИП Вершинин</t>
  </si>
  <si>
    <t>КФХ Пушкарев</t>
  </si>
  <si>
    <t>КФХ Чежегов</t>
  </si>
  <si>
    <t>ВСЕГО по району (в т.ч. с населением)</t>
  </si>
  <si>
    <t>всего кормовых культур</t>
  </si>
  <si>
    <t xml:space="preserve"> </t>
  </si>
  <si>
    <t>КРАСНОГОРСКОГО РАЙОНА ЗА 9 месяцев 2016 года</t>
  </si>
  <si>
    <t>КРАСНОГОРСКОГО РАЙОНА ЗА 2016 год</t>
  </si>
  <si>
    <t>сенокосы</t>
  </si>
  <si>
    <t>Урожайность зерновых, ц га</t>
  </si>
  <si>
    <t>Себестоимость зерна, руб\т</t>
  </si>
  <si>
    <t>Цена реализации зерна, руб/т</t>
  </si>
  <si>
    <t>Выручка от реализации зерна,  тыс.руб</t>
  </si>
  <si>
    <t>Себестоимость реализованного зерна, тыс руб.</t>
  </si>
  <si>
    <t>Таблица 2. Размер и структура посевных площадей</t>
  </si>
  <si>
    <t>наименование культур</t>
  </si>
  <si>
    <t>Площадь, га</t>
  </si>
  <si>
    <t>Структура посевных площадей, %</t>
  </si>
  <si>
    <t>2010 год</t>
  </si>
  <si>
    <t>2011год</t>
  </si>
  <si>
    <t>2012 год</t>
  </si>
  <si>
    <t>Отклонение (+,-)</t>
  </si>
  <si>
    <t>2011 год</t>
  </si>
  <si>
    <t>отклонение(2012: 2010)</t>
  </si>
  <si>
    <t>Зерновые - всего</t>
  </si>
  <si>
    <t>в том числе</t>
  </si>
  <si>
    <t>озимые зерновые</t>
  </si>
  <si>
    <t>яровые зерновые</t>
  </si>
  <si>
    <t>зернобобовые</t>
  </si>
  <si>
    <t>Кукуруза на зерно</t>
  </si>
  <si>
    <t>Подсолнечник на зерно</t>
  </si>
  <si>
    <t>Многолетние насаждения-всего</t>
  </si>
  <si>
    <t>Однолетние травы- всего</t>
  </si>
  <si>
    <t>Кукуруза на силос и на зеленый корм</t>
  </si>
  <si>
    <t>Силосные культуры</t>
  </si>
  <si>
    <t>Вся посевная площадь</t>
  </si>
  <si>
    <t>Таблица 3. Валовой сбор и урожайность с.-х. культур</t>
  </si>
  <si>
    <t>Валовой сбор, ц</t>
  </si>
  <si>
    <t>Урожайность, ц/га</t>
  </si>
  <si>
    <t>отклонение (2012:2010)</t>
  </si>
  <si>
    <t>аблица 4. Влияние урожайности и размера посевных площадей на изменение производства валовой продукции</t>
  </si>
  <si>
    <t>Отклонение 2011г. от 2012г.(+,-)</t>
  </si>
  <si>
    <t>год</t>
  </si>
  <si>
    <t>Всего</t>
  </si>
  <si>
    <t>в том числе за счет</t>
  </si>
  <si>
    <t>площади посева</t>
  </si>
  <si>
    <t>урожайности</t>
  </si>
  <si>
    <t>темп роста , тыс руб</t>
  </si>
  <si>
    <t>сумма выручки  при средней цене реализации, тыс руб</t>
  </si>
  <si>
    <t>Рентабельность зерна при средней цене реализации, %</t>
  </si>
  <si>
    <t>Рентабельность зерна, %</t>
  </si>
  <si>
    <t>Рентабельность реализации зерна от цены реализации за 2014-2015 год</t>
  </si>
  <si>
    <t>ресурсов увеличение прибыли путем улучшения качества продукции</t>
  </si>
  <si>
    <t>Основные пути повышения рентабельности – снижение себестоимости продукции, повышение производительности труда, использование внутрихозяйственных</t>
  </si>
  <si>
    <t>Прочие КФХ</t>
  </si>
  <si>
    <t>,</t>
  </si>
  <si>
    <t>на 31.12</t>
  </si>
  <si>
    <t>на31.12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</si>
</sst>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 style="thin">
        <color rgb="FF000001"/>
      </bottom>
      <diagonal/>
    </border>
    <border>
      <left/>
      <right/>
      <top style="thin">
        <color rgb="FF000001"/>
      </top>
      <bottom style="thin">
        <color rgb="FF000001"/>
      </bottom>
      <diagonal/>
    </border>
    <border>
      <left/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 style="thin">
        <color rgb="FF000001"/>
      </right>
      <top/>
      <bottom/>
      <diagonal/>
    </border>
    <border>
      <left style="thin">
        <color rgb="FF000001"/>
      </left>
      <right style="thin">
        <color rgb="FF000001"/>
      </right>
      <top/>
      <bottom style="thin">
        <color rgb="FF000001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rgb="FF000001"/>
      </right>
      <top style="thin">
        <color rgb="FF000001"/>
      </top>
      <bottom/>
      <diagonal/>
    </border>
    <border>
      <left style="thin">
        <color rgb="FF000001"/>
      </left>
      <right/>
      <top/>
      <bottom/>
      <diagonal/>
    </border>
    <border>
      <left/>
      <right style="thin">
        <color rgb="FF000001"/>
      </right>
      <top/>
      <bottom/>
      <diagonal/>
    </border>
    <border>
      <left style="thin">
        <color rgb="FF000001"/>
      </left>
      <right/>
      <top/>
      <bottom style="thin">
        <color rgb="FF000001"/>
      </bottom>
      <diagonal/>
    </border>
    <border>
      <left/>
      <right style="thin">
        <color rgb="FF000001"/>
      </right>
      <top/>
      <bottom style="thin">
        <color rgb="FF0000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467">
    <xf numFmtId="0" fontId="0" fillId="0" borderId="0" xfId="0"/>
    <xf numFmtId="0" fontId="1" fillId="0" borderId="0" xfId="0" applyFont="1" applyAlignment="1">
      <alignment horizontal="center"/>
    </xf>
    <xf numFmtId="1" fontId="2" fillId="0" borderId="15" xfId="0" applyNumberFormat="1" applyFont="1" applyFill="1" applyBorder="1"/>
    <xf numFmtId="0" fontId="2" fillId="0" borderId="0" xfId="0" applyFont="1" applyFill="1"/>
    <xf numFmtId="164" fontId="2" fillId="0" borderId="0" xfId="0" applyNumberFormat="1" applyFont="1" applyFill="1" applyBorder="1"/>
    <xf numFmtId="164" fontId="2" fillId="0" borderId="15" xfId="0" applyNumberFormat="1" applyFont="1" applyFill="1" applyBorder="1"/>
    <xf numFmtId="0" fontId="5" fillId="0" borderId="0" xfId="0" applyFont="1" applyBorder="1"/>
    <xf numFmtId="0" fontId="5" fillId="0" borderId="0" xfId="0" applyFont="1"/>
    <xf numFmtId="0" fontId="2" fillId="0" borderId="0" xfId="0" applyFont="1"/>
    <xf numFmtId="1" fontId="5" fillId="0" borderId="0" xfId="0" applyNumberFormat="1" applyFont="1" applyFill="1" applyBorder="1"/>
    <xf numFmtId="0" fontId="8" fillId="0" borderId="0" xfId="0" applyFont="1"/>
    <xf numFmtId="0" fontId="5" fillId="0" borderId="0" xfId="0" applyFont="1" applyFill="1" applyBorder="1"/>
    <xf numFmtId="2" fontId="6" fillId="0" borderId="0" xfId="0" applyNumberFormat="1" applyFont="1" applyFill="1" applyBorder="1"/>
    <xf numFmtId="2" fontId="5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/>
    <xf numFmtId="0" fontId="5" fillId="0" borderId="15" xfId="0" applyFont="1" applyBorder="1"/>
    <xf numFmtId="1" fontId="7" fillId="0" borderId="15" xfId="0" applyNumberFormat="1" applyFont="1" applyFill="1" applyBorder="1"/>
    <xf numFmtId="0" fontId="7" fillId="0" borderId="15" xfId="0" applyFont="1" applyBorder="1"/>
    <xf numFmtId="1" fontId="7" fillId="0" borderId="0" xfId="0" applyNumberFormat="1" applyFont="1" applyFill="1" applyBorder="1"/>
    <xf numFmtId="164" fontId="7" fillId="0" borderId="0" xfId="0" applyNumberFormat="1" applyFont="1" applyFill="1" applyBorder="1"/>
    <xf numFmtId="2" fontId="9" fillId="0" borderId="0" xfId="0" applyNumberFormat="1" applyFont="1" applyFill="1" applyBorder="1"/>
    <xf numFmtId="2" fontId="7" fillId="0" borderId="0" xfId="0" applyNumberFormat="1" applyFont="1" applyFill="1" applyBorder="1"/>
    <xf numFmtId="164" fontId="1" fillId="0" borderId="0" xfId="0" applyNumberFormat="1" applyFont="1" applyFill="1" applyBorder="1"/>
    <xf numFmtId="0" fontId="5" fillId="2" borderId="1" xfId="0" applyFont="1" applyFill="1" applyBorder="1"/>
    <xf numFmtId="0" fontId="5" fillId="2" borderId="15" xfId="0" applyFont="1" applyFill="1" applyBorder="1"/>
    <xf numFmtId="1" fontId="2" fillId="3" borderId="15" xfId="0" applyNumberFormat="1" applyFont="1" applyFill="1" applyBorder="1"/>
    <xf numFmtId="164" fontId="2" fillId="3" borderId="15" xfId="0" applyNumberFormat="1" applyFont="1" applyFill="1" applyBorder="1"/>
    <xf numFmtId="2" fontId="5" fillId="3" borderId="15" xfId="0" applyNumberFormat="1" applyFont="1" applyFill="1" applyBorder="1"/>
    <xf numFmtId="164" fontId="5" fillId="3" borderId="15" xfId="0" applyNumberFormat="1" applyFont="1" applyFill="1" applyBorder="1"/>
    <xf numFmtId="1" fontId="2" fillId="3" borderId="16" xfId="0" applyNumberFormat="1" applyFont="1" applyFill="1" applyBorder="1"/>
    <xf numFmtId="0" fontId="2" fillId="3" borderId="15" xfId="0" applyFont="1" applyFill="1" applyBorder="1"/>
    <xf numFmtId="0" fontId="5" fillId="3" borderId="15" xfId="0" applyFont="1" applyFill="1" applyBorder="1"/>
    <xf numFmtId="1" fontId="5" fillId="3" borderId="15" xfId="0" applyNumberFormat="1" applyFont="1" applyFill="1" applyBorder="1"/>
    <xf numFmtId="1" fontId="2" fillId="3" borderId="22" xfId="0" applyNumberFormat="1" applyFont="1" applyFill="1" applyBorder="1"/>
    <xf numFmtId="0" fontId="2" fillId="2" borderId="1" xfId="0" applyFont="1" applyFill="1" applyBorder="1"/>
    <xf numFmtId="0" fontId="2" fillId="3" borderId="17" xfId="0" applyFont="1" applyFill="1" applyBorder="1"/>
    <xf numFmtId="1" fontId="2" fillId="3" borderId="17" xfId="0" applyNumberFormat="1" applyFont="1" applyFill="1" applyBorder="1"/>
    <xf numFmtId="2" fontId="2" fillId="3" borderId="15" xfId="0" applyNumberFormat="1" applyFont="1" applyFill="1" applyBorder="1"/>
    <xf numFmtId="2" fontId="2" fillId="3" borderId="18" xfId="0" applyNumberFormat="1" applyFont="1" applyFill="1" applyBorder="1"/>
    <xf numFmtId="1" fontId="5" fillId="3" borderId="18" xfId="0" applyNumberFormat="1" applyFont="1" applyFill="1" applyBorder="1"/>
    <xf numFmtId="0" fontId="2" fillId="3" borderId="18" xfId="0" applyFont="1" applyFill="1" applyBorder="1"/>
    <xf numFmtId="0" fontId="2" fillId="2" borderId="20" xfId="0" applyFont="1" applyFill="1" applyBorder="1"/>
    <xf numFmtId="0" fontId="2" fillId="2" borderId="15" xfId="0" applyFont="1" applyFill="1" applyBorder="1"/>
    <xf numFmtId="1" fontId="5" fillId="3" borderId="2" xfId="0" applyNumberFormat="1" applyFont="1" applyFill="1" applyBorder="1"/>
    <xf numFmtId="0" fontId="2" fillId="4" borderId="1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1" fontId="7" fillId="3" borderId="4" xfId="0" applyNumberFormat="1" applyFont="1" applyFill="1" applyBorder="1"/>
    <xf numFmtId="1" fontId="5" fillId="3" borderId="4" xfId="0" applyNumberFormat="1" applyFont="1" applyFill="1" applyBorder="1"/>
    <xf numFmtId="0" fontId="5" fillId="4" borderId="16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7" fillId="5" borderId="14" xfId="0" applyFont="1" applyFill="1" applyBorder="1"/>
    <xf numFmtId="1" fontId="7" fillId="5" borderId="18" xfId="0" applyNumberFormat="1" applyFont="1" applyFill="1" applyBorder="1"/>
    <xf numFmtId="1" fontId="7" fillId="5" borderId="4" xfId="0" applyNumberFormat="1" applyFont="1" applyFill="1" applyBorder="1"/>
    <xf numFmtId="0" fontId="7" fillId="5" borderId="18" xfId="0" applyFont="1" applyFill="1" applyBorder="1"/>
    <xf numFmtId="0" fontId="7" fillId="5" borderId="25" xfId="0" applyFont="1" applyFill="1" applyBorder="1"/>
    <xf numFmtId="0" fontId="7" fillId="5" borderId="28" xfId="0" applyFont="1" applyFill="1" applyBorder="1"/>
    <xf numFmtId="1" fontId="7" fillId="5" borderId="29" xfId="0" applyNumberFormat="1" applyFont="1" applyFill="1" applyBorder="1"/>
    <xf numFmtId="1" fontId="7" fillId="5" borderId="2" xfId="0" applyNumberFormat="1" applyFont="1" applyFill="1" applyBorder="1"/>
    <xf numFmtId="1" fontId="7" fillId="5" borderId="3" xfId="0" applyNumberFormat="1" applyFont="1" applyFill="1" applyBorder="1"/>
    <xf numFmtId="0" fontId="2" fillId="5" borderId="14" xfId="0" applyFont="1" applyFill="1" applyBorder="1"/>
    <xf numFmtId="1" fontId="7" fillId="5" borderId="27" xfId="0" applyNumberFormat="1" applyFont="1" applyFill="1" applyBorder="1"/>
    <xf numFmtId="1" fontId="2" fillId="3" borderId="1" xfId="0" applyNumberFormat="1" applyFont="1" applyFill="1" applyBorder="1"/>
    <xf numFmtId="0" fontId="5" fillId="5" borderId="15" xfId="0" applyFont="1" applyFill="1" applyBorder="1"/>
    <xf numFmtId="0" fontId="7" fillId="5" borderId="15" xfId="0" applyFont="1" applyFill="1" applyBorder="1"/>
    <xf numFmtId="164" fontId="7" fillId="5" borderId="15" xfId="0" applyNumberFormat="1" applyFont="1" applyFill="1" applyBorder="1"/>
    <xf numFmtId="1" fontId="7" fillId="5" borderId="15" xfId="0" applyNumberFormat="1" applyFont="1" applyFill="1" applyBorder="1"/>
    <xf numFmtId="2" fontId="7" fillId="5" borderId="15" xfId="0" applyNumberFormat="1" applyFont="1" applyFill="1" applyBorder="1"/>
    <xf numFmtId="0" fontId="5" fillId="6" borderId="15" xfId="0" applyFont="1" applyFill="1" applyBorder="1"/>
    <xf numFmtId="0" fontId="7" fillId="6" borderId="15" xfId="0" applyFont="1" applyFill="1" applyBorder="1"/>
    <xf numFmtId="164" fontId="7" fillId="6" borderId="15" xfId="0" applyNumberFormat="1" applyFont="1" applyFill="1" applyBorder="1"/>
    <xf numFmtId="1" fontId="7" fillId="6" borderId="15" xfId="0" applyNumberFormat="1" applyFont="1" applyFill="1" applyBorder="1"/>
    <xf numFmtId="2" fontId="7" fillId="6" borderId="15" xfId="0" applyNumberFormat="1" applyFont="1" applyFill="1" applyBorder="1"/>
    <xf numFmtId="2" fontId="9" fillId="6" borderId="15" xfId="0" applyNumberFormat="1" applyFont="1" applyFill="1" applyBorder="1"/>
    <xf numFmtId="164" fontId="1" fillId="6" borderId="15" xfId="0" applyNumberFormat="1" applyFont="1" applyFill="1" applyBorder="1"/>
    <xf numFmtId="1" fontId="2" fillId="5" borderId="15" xfId="0" applyNumberFormat="1" applyFont="1" applyFill="1" applyBorder="1"/>
    <xf numFmtId="1" fontId="5" fillId="5" borderId="15" xfId="0" applyNumberFormat="1" applyFont="1" applyFill="1" applyBorder="1"/>
    <xf numFmtId="0" fontId="2" fillId="2" borderId="18" xfId="0" applyFont="1" applyFill="1" applyBorder="1"/>
    <xf numFmtId="0" fontId="5" fillId="2" borderId="18" xfId="0" applyFont="1" applyFill="1" applyBorder="1"/>
    <xf numFmtId="0" fontId="0" fillId="0" borderId="0" xfId="0" applyFill="1" applyBorder="1"/>
    <xf numFmtId="0" fontId="0" fillId="0" borderId="0" xfId="0" applyFill="1"/>
    <xf numFmtId="1" fontId="1" fillId="6" borderId="15" xfId="0" applyNumberFormat="1" applyFont="1" applyFill="1" applyBorder="1"/>
    <xf numFmtId="1" fontId="7" fillId="5" borderId="17" xfId="0" applyNumberFormat="1" applyFont="1" applyFill="1" applyBorder="1"/>
    <xf numFmtId="1" fontId="5" fillId="3" borderId="17" xfId="0" applyNumberFormat="1" applyFont="1" applyFill="1" applyBorder="1"/>
    <xf numFmtId="0" fontId="10" fillId="5" borderId="15" xfId="0" applyFont="1" applyFill="1" applyBorder="1"/>
    <xf numFmtId="0" fontId="11" fillId="3" borderId="15" xfId="0" applyFont="1" applyFill="1" applyBorder="1"/>
    <xf numFmtId="0" fontId="10" fillId="6" borderId="15" xfId="0" applyFont="1" applyFill="1" applyBorder="1"/>
    <xf numFmtId="1" fontId="10" fillId="6" borderId="15" xfId="0" applyNumberFormat="1" applyFont="1" applyFill="1" applyBorder="1"/>
    <xf numFmtId="0" fontId="5" fillId="2" borderId="30" xfId="0" applyFont="1" applyFill="1" applyBorder="1"/>
    <xf numFmtId="2" fontId="5" fillId="3" borderId="30" xfId="0" applyNumberFormat="1" applyFont="1" applyFill="1" applyBorder="1"/>
    <xf numFmtId="2" fontId="2" fillId="3" borderId="30" xfId="0" applyNumberFormat="1" applyFont="1" applyFill="1" applyBorder="1"/>
    <xf numFmtId="0" fontId="2" fillId="3" borderId="1" xfId="0" applyFont="1" applyFill="1" applyBorder="1"/>
    <xf numFmtId="0" fontId="5" fillId="3" borderId="14" xfId="0" applyFont="1" applyFill="1" applyBorder="1"/>
    <xf numFmtId="0" fontId="11" fillId="4" borderId="1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right"/>
    </xf>
    <xf numFmtId="0" fontId="0" fillId="2" borderId="0" xfId="0" applyFill="1"/>
    <xf numFmtId="164" fontId="7" fillId="5" borderId="18" xfId="0" applyNumberFormat="1" applyFont="1" applyFill="1" applyBorder="1"/>
    <xf numFmtId="0" fontId="2" fillId="4" borderId="22" xfId="0" applyFont="1" applyFill="1" applyBorder="1" applyAlignment="1">
      <alignment horizontal="center"/>
    </xf>
    <xf numFmtId="1" fontId="7" fillId="6" borderId="31" xfId="0" applyNumberFormat="1" applyFont="1" applyFill="1" applyBorder="1"/>
    <xf numFmtId="1" fontId="5" fillId="3" borderId="16" xfId="0" applyNumberFormat="1" applyFont="1" applyFill="1" applyBorder="1"/>
    <xf numFmtId="1" fontId="5" fillId="3" borderId="3" xfId="0" applyNumberFormat="1" applyFont="1" applyFill="1" applyBorder="1"/>
    <xf numFmtId="1" fontId="5" fillId="3" borderId="31" xfId="0" applyNumberFormat="1" applyFont="1" applyFill="1" applyBorder="1"/>
    <xf numFmtId="0" fontId="11" fillId="4" borderId="15" xfId="0" applyFont="1" applyFill="1" applyBorder="1"/>
    <xf numFmtId="1" fontId="11" fillId="3" borderId="1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1" fontId="2" fillId="0" borderId="0" xfId="0" applyNumberFormat="1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1" fontId="10" fillId="0" borderId="0" xfId="0" applyNumberFormat="1" applyFont="1" applyFill="1" applyBorder="1"/>
    <xf numFmtId="1" fontId="2" fillId="3" borderId="32" xfId="0" applyNumberFormat="1" applyFont="1" applyFill="1" applyBorder="1"/>
    <xf numFmtId="1" fontId="7" fillId="5" borderId="32" xfId="0" applyNumberFormat="1" applyFont="1" applyFill="1" applyBorder="1"/>
    <xf numFmtId="2" fontId="5" fillId="7" borderId="15" xfId="0" applyNumberFormat="1" applyFont="1" applyFill="1" applyBorder="1"/>
    <xf numFmtId="1" fontId="5" fillId="7" borderId="15" xfId="0" applyNumberFormat="1" applyFont="1" applyFill="1" applyBorder="1"/>
    <xf numFmtId="1" fontId="2" fillId="7" borderId="15" xfId="0" applyNumberFormat="1" applyFont="1" applyFill="1" applyBorder="1"/>
    <xf numFmtId="0" fontId="2" fillId="7" borderId="15" xfId="0" applyFont="1" applyFill="1" applyBorder="1"/>
    <xf numFmtId="0" fontId="11" fillId="0" borderId="15" xfId="0" applyFont="1" applyFill="1" applyBorder="1"/>
    <xf numFmtId="0" fontId="10" fillId="5" borderId="15" xfId="0" applyFont="1" applyFill="1" applyBorder="1" applyAlignment="1">
      <alignment horizontal="right"/>
    </xf>
    <xf numFmtId="1" fontId="10" fillId="5" borderId="15" xfId="0" applyNumberFormat="1" applyFont="1" applyFill="1" applyBorder="1" applyAlignment="1">
      <alignment horizontal="right"/>
    </xf>
    <xf numFmtId="0" fontId="10" fillId="6" borderId="15" xfId="0" applyFont="1" applyFill="1" applyBorder="1" applyAlignment="1">
      <alignment horizontal="right"/>
    </xf>
    <xf numFmtId="1" fontId="10" fillId="6" borderId="15" xfId="0" applyNumberFormat="1" applyFont="1" applyFill="1" applyBorder="1" applyAlignment="1">
      <alignment horizontal="right"/>
    </xf>
    <xf numFmtId="1" fontId="7" fillId="6" borderId="33" xfId="0" applyNumberFormat="1" applyFont="1" applyFill="1" applyBorder="1"/>
    <xf numFmtId="1" fontId="7" fillId="6" borderId="16" xfId="0" applyNumberFormat="1" applyFont="1" applyFill="1" applyBorder="1"/>
    <xf numFmtId="1" fontId="7" fillId="5" borderId="16" xfId="0" applyNumberFormat="1" applyFont="1" applyFill="1" applyBorder="1"/>
    <xf numFmtId="1" fontId="5" fillId="3" borderId="21" xfId="0" applyNumberFormat="1" applyFont="1" applyFill="1" applyBorder="1"/>
    <xf numFmtId="0" fontId="11" fillId="2" borderId="0" xfId="0" applyFont="1" applyFill="1"/>
    <xf numFmtId="2" fontId="11" fillId="3" borderId="15" xfId="0" applyNumberFormat="1" applyFont="1" applyFill="1" applyBorder="1"/>
    <xf numFmtId="2" fontId="10" fillId="5" borderId="15" xfId="0" applyNumberFormat="1" applyFont="1" applyFill="1" applyBorder="1"/>
    <xf numFmtId="2" fontId="10" fillId="6" borderId="15" xfId="0" applyNumberFormat="1" applyFont="1" applyFill="1" applyBorder="1"/>
    <xf numFmtId="1" fontId="2" fillId="3" borderId="31" xfId="0" applyNumberFormat="1" applyFont="1" applyFill="1" applyBorder="1"/>
    <xf numFmtId="0" fontId="0" fillId="3" borderId="15" xfId="0" applyFill="1" applyBorder="1"/>
    <xf numFmtId="0" fontId="2" fillId="4" borderId="31" xfId="0" applyFont="1" applyFill="1" applyBorder="1" applyAlignment="1">
      <alignment horizontal="center"/>
    </xf>
    <xf numFmtId="1" fontId="7" fillId="5" borderId="31" xfId="0" applyNumberFormat="1" applyFont="1" applyFill="1" applyBorder="1"/>
    <xf numFmtId="0" fontId="0" fillId="3" borderId="31" xfId="0" applyFill="1" applyBorder="1"/>
    <xf numFmtId="0" fontId="11" fillId="5" borderId="15" xfId="0" applyFont="1" applyFill="1" applyBorder="1"/>
    <xf numFmtId="0" fontId="11" fillId="4" borderId="15" xfId="0" applyFont="1" applyFill="1" applyBorder="1" applyAlignment="1">
      <alignment horizontal="center" vertical="center"/>
    </xf>
    <xf numFmtId="1" fontId="2" fillId="3" borderId="30" xfId="0" applyNumberFormat="1" applyFont="1" applyFill="1" applyBorder="1"/>
    <xf numFmtId="1" fontId="2" fillId="3" borderId="10" xfId="0" applyNumberFormat="1" applyFont="1" applyFill="1" applyBorder="1"/>
    <xf numFmtId="1" fontId="11" fillId="3" borderId="15" xfId="0" applyNumberFormat="1" applyFont="1" applyFill="1" applyBorder="1"/>
    <xf numFmtId="2" fontId="2" fillId="3" borderId="17" xfId="0" applyNumberFormat="1" applyFont="1" applyFill="1" applyBorder="1"/>
    <xf numFmtId="2" fontId="2" fillId="3" borderId="1" xfId="0" applyNumberFormat="1" applyFont="1" applyFill="1" applyBorder="1"/>
    <xf numFmtId="2" fontId="7" fillId="5" borderId="18" xfId="0" applyNumberFormat="1" applyFont="1" applyFill="1" applyBorder="1"/>
    <xf numFmtId="2" fontId="7" fillId="5" borderId="3" xfId="0" applyNumberFormat="1" applyFont="1" applyFill="1" applyBorder="1"/>
    <xf numFmtId="2" fontId="5" fillId="3" borderId="3" xfId="0" applyNumberFormat="1" applyFont="1" applyFill="1" applyBorder="1"/>
    <xf numFmtId="2" fontId="1" fillId="6" borderId="15" xfId="0" applyNumberFormat="1" applyFont="1" applyFill="1" applyBorder="1"/>
    <xf numFmtId="164" fontId="2" fillId="3" borderId="17" xfId="0" applyNumberFormat="1" applyFont="1" applyFill="1" applyBorder="1"/>
    <xf numFmtId="164" fontId="2" fillId="3" borderId="1" xfId="0" applyNumberFormat="1" applyFont="1" applyFill="1" applyBorder="1"/>
    <xf numFmtId="1" fontId="7" fillId="6" borderId="18" xfId="0" applyNumberFormat="1" applyFont="1" applyFill="1" applyBorder="1"/>
    <xf numFmtId="1" fontId="5" fillId="3" borderId="0" xfId="0" applyNumberFormat="1" applyFont="1" applyFill="1" applyBorder="1"/>
    <xf numFmtId="1" fontId="10" fillId="5" borderId="15" xfId="0" applyNumberFormat="1" applyFont="1" applyFill="1" applyBorder="1"/>
    <xf numFmtId="2" fontId="7" fillId="6" borderId="3" xfId="0" applyNumberFormat="1" applyFont="1" applyFill="1" applyBorder="1"/>
    <xf numFmtId="2" fontId="11" fillId="0" borderId="0" xfId="0" applyNumberFormat="1" applyFont="1" applyFill="1" applyBorder="1"/>
    <xf numFmtId="1" fontId="11" fillId="0" borderId="0" xfId="0" applyNumberFormat="1" applyFont="1" applyFill="1" applyBorder="1"/>
    <xf numFmtId="1" fontId="15" fillId="5" borderId="15" xfId="0" applyNumberFormat="1" applyFont="1" applyFill="1" applyBorder="1"/>
    <xf numFmtId="1" fontId="15" fillId="3" borderId="15" xfId="0" applyNumberFormat="1" applyFont="1" applyFill="1" applyBorder="1"/>
    <xf numFmtId="0" fontId="7" fillId="6" borderId="18" xfId="0" applyFont="1" applyFill="1" applyBorder="1"/>
    <xf numFmtId="0" fontId="10" fillId="6" borderId="18" xfId="0" applyFont="1" applyFill="1" applyBorder="1"/>
    <xf numFmtId="0" fontId="0" fillId="0" borderId="15" xfId="0" applyBorder="1"/>
    <xf numFmtId="0" fontId="14" fillId="0" borderId="15" xfId="0" applyFont="1" applyBorder="1"/>
    <xf numFmtId="164" fontId="7" fillId="6" borderId="18" xfId="0" applyNumberFormat="1" applyFont="1" applyFill="1" applyBorder="1"/>
    <xf numFmtId="1" fontId="1" fillId="6" borderId="18" xfId="0" applyNumberFormat="1" applyFont="1" applyFill="1" applyBorder="1"/>
    <xf numFmtId="0" fontId="0" fillId="0" borderId="0" xfId="0" applyBorder="1"/>
    <xf numFmtId="164" fontId="2" fillId="3" borderId="16" xfId="0" applyNumberFormat="1" applyFont="1" applyFill="1" applyBorder="1"/>
    <xf numFmtId="1" fontId="2" fillId="3" borderId="18" xfId="0" applyNumberFormat="1" applyFont="1" applyFill="1" applyBorder="1"/>
    <xf numFmtId="164" fontId="2" fillId="3" borderId="18" xfId="0" applyNumberFormat="1" applyFont="1" applyFill="1" applyBorder="1"/>
    <xf numFmtId="1" fontId="2" fillId="3" borderId="4" xfId="0" applyNumberFormat="1" applyFont="1" applyFill="1" applyBorder="1"/>
    <xf numFmtId="164" fontId="2" fillId="3" borderId="4" xfId="0" applyNumberFormat="1" applyFont="1" applyFill="1" applyBorder="1"/>
    <xf numFmtId="0" fontId="2" fillId="3" borderId="14" xfId="0" applyFont="1" applyFill="1" applyBorder="1"/>
    <xf numFmtId="0" fontId="2" fillId="3" borderId="2" xfId="0" applyFont="1" applyFill="1" applyBorder="1"/>
    <xf numFmtId="1" fontId="2" fillId="3" borderId="20" xfId="0" applyNumberFormat="1" applyFont="1" applyFill="1" applyBorder="1"/>
    <xf numFmtId="0" fontId="5" fillId="2" borderId="14" xfId="0" applyFont="1" applyFill="1" applyBorder="1"/>
    <xf numFmtId="0" fontId="5" fillId="3" borderId="18" xfId="0" applyFont="1" applyFill="1" applyBorder="1"/>
    <xf numFmtId="0" fontId="2" fillId="2" borderId="14" xfId="0" applyFont="1" applyFill="1" applyBorder="1"/>
    <xf numFmtId="0" fontId="2" fillId="2" borderId="2" xfId="0" applyFont="1" applyFill="1" applyBorder="1"/>
    <xf numFmtId="1" fontId="2" fillId="3" borderId="3" xfId="0" applyNumberFormat="1" applyFont="1" applyFill="1" applyBorder="1"/>
    <xf numFmtId="164" fontId="2" fillId="3" borderId="30" xfId="0" applyNumberFormat="1" applyFont="1" applyFill="1" applyBorder="1"/>
    <xf numFmtId="1" fontId="5" fillId="3" borderId="30" xfId="0" applyNumberFormat="1" applyFont="1" applyFill="1" applyBorder="1"/>
    <xf numFmtId="0" fontId="2" fillId="3" borderId="30" xfId="0" applyFont="1" applyFill="1" applyBorder="1"/>
    <xf numFmtId="0" fontId="5" fillId="3" borderId="30" xfId="0" applyFont="1" applyFill="1" applyBorder="1"/>
    <xf numFmtId="0" fontId="2" fillId="2" borderId="30" xfId="0" applyFont="1" applyFill="1" applyBorder="1"/>
    <xf numFmtId="0" fontId="1" fillId="6" borderId="15" xfId="0" applyFont="1" applyFill="1" applyBorder="1"/>
    <xf numFmtId="1" fontId="7" fillId="6" borderId="30" xfId="0" applyNumberFormat="1" applyFont="1" applyFill="1" applyBorder="1"/>
    <xf numFmtId="2" fontId="5" fillId="3" borderId="18" xfId="0" applyNumberFormat="1" applyFont="1" applyFill="1" applyBorder="1"/>
    <xf numFmtId="1" fontId="7" fillId="5" borderId="30" xfId="0" applyNumberFormat="1" applyFont="1" applyFill="1" applyBorder="1"/>
    <xf numFmtId="164" fontId="1" fillId="5" borderId="15" xfId="0" applyNumberFormat="1" applyFont="1" applyFill="1" applyBorder="1"/>
    <xf numFmtId="1" fontId="1" fillId="5" borderId="15" xfId="0" applyNumberFormat="1" applyFont="1" applyFill="1" applyBorder="1"/>
    <xf numFmtId="0" fontId="1" fillId="5" borderId="15" xfId="0" applyFont="1" applyFill="1" applyBorder="1"/>
    <xf numFmtId="164" fontId="2" fillId="5" borderId="15" xfId="0" applyNumberFormat="1" applyFont="1" applyFill="1" applyBorder="1"/>
    <xf numFmtId="0" fontId="5" fillId="2" borderId="28" xfId="0" applyFont="1" applyFill="1" applyBorder="1" applyAlignment="1">
      <alignment wrapText="1"/>
    </xf>
    <xf numFmtId="0" fontId="11" fillId="0" borderId="15" xfId="0" applyFont="1" applyBorder="1"/>
    <xf numFmtId="1" fontId="5" fillId="0" borderId="15" xfId="0" applyNumberFormat="1" applyFont="1" applyFill="1" applyBorder="1"/>
    <xf numFmtId="0" fontId="5" fillId="4" borderId="1" xfId="0" applyFont="1" applyFill="1" applyBorder="1" applyAlignment="1">
      <alignment horizontal="center"/>
    </xf>
    <xf numFmtId="1" fontId="5" fillId="0" borderId="0" xfId="0" applyNumberFormat="1" applyFont="1" applyFill="1"/>
    <xf numFmtId="0" fontId="2" fillId="0" borderId="15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5" fillId="0" borderId="15" xfId="0" applyFont="1" applyFill="1" applyBorder="1"/>
    <xf numFmtId="2" fontId="5" fillId="0" borderId="15" xfId="0" applyNumberFormat="1" applyFont="1" applyFill="1" applyBorder="1"/>
    <xf numFmtId="164" fontId="5" fillId="0" borderId="15" xfId="0" applyNumberFormat="1" applyFont="1" applyFill="1" applyBorder="1"/>
    <xf numFmtId="2" fontId="2" fillId="0" borderId="15" xfId="0" applyNumberFormat="1" applyFont="1" applyFill="1" applyBorder="1"/>
    <xf numFmtId="2" fontId="11" fillId="0" borderId="15" xfId="1" applyNumberFormat="1" applyFont="1" applyFill="1" applyBorder="1" applyAlignment="1">
      <alignment horizontal="right"/>
    </xf>
    <xf numFmtId="2" fontId="11" fillId="0" borderId="15" xfId="0" applyNumberFormat="1" applyFont="1" applyFill="1" applyBorder="1" applyAlignment="1">
      <alignment horizontal="right"/>
    </xf>
    <xf numFmtId="0" fontId="7" fillId="0" borderId="15" xfId="0" applyFont="1" applyFill="1" applyBorder="1"/>
    <xf numFmtId="164" fontId="7" fillId="0" borderId="15" xfId="0" applyNumberFormat="1" applyFont="1" applyFill="1" applyBorder="1"/>
    <xf numFmtId="2" fontId="7" fillId="0" borderId="15" xfId="0" applyNumberFormat="1" applyFont="1" applyFill="1" applyBorder="1"/>
    <xf numFmtId="2" fontId="10" fillId="0" borderId="15" xfId="1" applyNumberFormat="1" applyFont="1" applyFill="1" applyBorder="1" applyAlignment="1">
      <alignment horizontal="right"/>
    </xf>
    <xf numFmtId="2" fontId="10" fillId="0" borderId="15" xfId="0" applyNumberFormat="1" applyFont="1" applyFill="1" applyBorder="1" applyAlignment="1">
      <alignment horizontal="right"/>
    </xf>
    <xf numFmtId="2" fontId="9" fillId="0" borderId="15" xfId="0" applyNumberFormat="1" applyFont="1" applyFill="1" applyBorder="1"/>
    <xf numFmtId="164" fontId="1" fillId="0" borderId="15" xfId="0" applyNumberFormat="1" applyFont="1" applyFill="1" applyBorder="1"/>
    <xf numFmtId="0" fontId="5" fillId="0" borderId="30" xfId="0" applyFont="1" applyFill="1" applyBorder="1"/>
    <xf numFmtId="2" fontId="5" fillId="0" borderId="30" xfId="0" applyNumberFormat="1" applyFont="1" applyFill="1" applyBorder="1"/>
    <xf numFmtId="2" fontId="2" fillId="0" borderId="30" xfId="0" applyNumberFormat="1" applyFont="1" applyFill="1" applyBorder="1"/>
    <xf numFmtId="0" fontId="2" fillId="0" borderId="15" xfId="0" applyFont="1" applyFill="1" applyBorder="1"/>
    <xf numFmtId="1" fontId="0" fillId="0" borderId="15" xfId="0" applyNumberFormat="1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5" fillId="0" borderId="1" xfId="0" applyFont="1" applyFill="1" applyBorder="1"/>
    <xf numFmtId="1" fontId="2" fillId="0" borderId="16" xfId="0" applyNumberFormat="1" applyFont="1" applyFill="1" applyBorder="1"/>
    <xf numFmtId="1" fontId="5" fillId="0" borderId="16" xfId="0" applyNumberFormat="1" applyFont="1" applyFill="1" applyBorder="1"/>
    <xf numFmtId="1" fontId="2" fillId="0" borderId="22" xfId="0" applyNumberFormat="1" applyFont="1" applyFill="1" applyBorder="1"/>
    <xf numFmtId="0" fontId="11" fillId="0" borderId="15" xfId="0" applyFont="1" applyFill="1" applyBorder="1" applyAlignment="1">
      <alignment horizontal="right"/>
    </xf>
    <xf numFmtId="1" fontId="11" fillId="0" borderId="15" xfId="0" applyNumberFormat="1" applyFont="1" applyFill="1" applyBorder="1" applyAlignment="1">
      <alignment horizontal="right"/>
    </xf>
    <xf numFmtId="0" fontId="7" fillId="0" borderId="14" xfId="0" applyFont="1" applyFill="1" applyBorder="1"/>
    <xf numFmtId="1" fontId="7" fillId="0" borderId="18" xfId="0" applyNumberFormat="1" applyFont="1" applyFill="1" applyBorder="1"/>
    <xf numFmtId="1" fontId="7" fillId="0" borderId="4" xfId="0" applyNumberFormat="1" applyFont="1" applyFill="1" applyBorder="1"/>
    <xf numFmtId="164" fontId="7" fillId="0" borderId="18" xfId="0" applyNumberFormat="1" applyFont="1" applyFill="1" applyBorder="1"/>
    <xf numFmtId="1" fontId="7" fillId="0" borderId="16" xfId="0" applyNumberFormat="1" applyFont="1" applyFill="1" applyBorder="1"/>
    <xf numFmtId="1" fontId="7" fillId="0" borderId="3" xfId="0" applyNumberFormat="1" applyFont="1" applyFill="1" applyBorder="1"/>
    <xf numFmtId="0" fontId="10" fillId="0" borderId="15" xfId="0" applyFont="1" applyFill="1" applyBorder="1" applyAlignment="1">
      <alignment horizontal="right"/>
    </xf>
    <xf numFmtId="1" fontId="10" fillId="0" borderId="15" xfId="0" applyNumberFormat="1" applyFont="1" applyFill="1" applyBorder="1" applyAlignment="1">
      <alignment horizontal="right"/>
    </xf>
    <xf numFmtId="1" fontId="5" fillId="0" borderId="4" xfId="0" applyNumberFormat="1" applyFont="1" applyFill="1" applyBorder="1"/>
    <xf numFmtId="1" fontId="5" fillId="0" borderId="3" xfId="0" applyNumberFormat="1" applyFont="1" applyFill="1" applyBorder="1"/>
    <xf numFmtId="1" fontId="5" fillId="0" borderId="31" xfId="0" applyNumberFormat="1" applyFont="1" applyFill="1" applyBorder="1"/>
    <xf numFmtId="1" fontId="7" fillId="0" borderId="31" xfId="0" applyNumberFormat="1" applyFont="1" applyFill="1" applyBorder="1"/>
    <xf numFmtId="0" fontId="2" fillId="0" borderId="1" xfId="0" applyFont="1" applyFill="1" applyBorder="1"/>
    <xf numFmtId="0" fontId="2" fillId="0" borderId="20" xfId="0" applyFont="1" applyFill="1" applyBorder="1"/>
    <xf numFmtId="0" fontId="7" fillId="0" borderId="25" xfId="0" applyFont="1" applyFill="1" applyBorder="1"/>
    <xf numFmtId="0" fontId="7" fillId="0" borderId="28" xfId="0" applyFont="1" applyFill="1" applyBorder="1"/>
    <xf numFmtId="1" fontId="7" fillId="0" borderId="29" xfId="0" applyNumberFormat="1" applyFont="1" applyFill="1" applyBorder="1"/>
    <xf numFmtId="0" fontId="7" fillId="0" borderId="18" xfId="0" applyFont="1" applyFill="1" applyBorder="1"/>
    <xf numFmtId="1" fontId="7" fillId="0" borderId="2" xfId="0" applyNumberFormat="1" applyFont="1" applyFill="1" applyBorder="1"/>
    <xf numFmtId="1" fontId="5" fillId="0" borderId="2" xfId="0" applyNumberFormat="1" applyFont="1" applyFill="1" applyBorder="1"/>
    <xf numFmtId="0" fontId="5" fillId="0" borderId="18" xfId="0" applyFont="1" applyFill="1" applyBorder="1"/>
    <xf numFmtId="0" fontId="2" fillId="0" borderId="18" xfId="0" applyFont="1" applyFill="1" applyBorder="1"/>
    <xf numFmtId="1" fontId="5" fillId="0" borderId="18" xfId="0" applyNumberFormat="1" applyFont="1" applyFill="1" applyBorder="1"/>
    <xf numFmtId="2" fontId="2" fillId="0" borderId="18" xfId="0" applyNumberFormat="1" applyFont="1" applyFill="1" applyBorder="1"/>
    <xf numFmtId="0" fontId="2" fillId="0" borderId="20" xfId="0" applyFont="1" applyFill="1" applyBorder="1" applyAlignment="1">
      <alignment horizontal="center"/>
    </xf>
    <xf numFmtId="1" fontId="7" fillId="0" borderId="27" xfId="0" applyNumberFormat="1" applyFont="1" applyFill="1" applyBorder="1"/>
    <xf numFmtId="0" fontId="10" fillId="0" borderId="15" xfId="0" applyFont="1" applyFill="1" applyBorder="1"/>
    <xf numFmtId="0" fontId="1" fillId="0" borderId="15" xfId="0" applyFont="1" applyFill="1" applyBorder="1" applyAlignment="1">
      <alignment horizontal="center"/>
    </xf>
    <xf numFmtId="1" fontId="2" fillId="0" borderId="17" xfId="0" applyNumberFormat="1" applyFont="1" applyFill="1" applyBorder="1"/>
    <xf numFmtId="1" fontId="2" fillId="0" borderId="1" xfId="0" applyNumberFormat="1" applyFont="1" applyFill="1" applyBorder="1"/>
    <xf numFmtId="0" fontId="2" fillId="0" borderId="17" xfId="0" applyFont="1" applyFill="1" applyBorder="1"/>
    <xf numFmtId="0" fontId="5" fillId="0" borderId="14" xfId="0" applyFont="1" applyFill="1" applyBorder="1"/>
    <xf numFmtId="1" fontId="5" fillId="0" borderId="17" xfId="0" applyNumberFormat="1" applyFont="1" applyFill="1" applyBorder="1"/>
    <xf numFmtId="1" fontId="7" fillId="0" borderId="17" xfId="0" applyNumberFormat="1" applyFont="1" applyFill="1" applyBorder="1"/>
    <xf numFmtId="1" fontId="5" fillId="0" borderId="21" xfId="0" applyNumberFormat="1" applyFont="1" applyFill="1" applyBorder="1"/>
    <xf numFmtId="1" fontId="1" fillId="0" borderId="15" xfId="0" applyNumberFormat="1" applyFont="1" applyFill="1" applyBorder="1"/>
    <xf numFmtId="1" fontId="7" fillId="0" borderId="33" xfId="0" applyNumberFormat="1" applyFont="1" applyFill="1" applyBorder="1"/>
    <xf numFmtId="1" fontId="10" fillId="0" borderId="15" xfId="0" applyNumberFormat="1" applyFont="1" applyFill="1" applyBorder="1"/>
    <xf numFmtId="1" fontId="5" fillId="0" borderId="28" xfId="0" applyNumberFormat="1" applyFont="1" applyFill="1" applyBorder="1"/>
    <xf numFmtId="0" fontId="11" fillId="0" borderId="28" xfId="0" applyFont="1" applyFill="1" applyBorder="1"/>
    <xf numFmtId="0" fontId="2" fillId="0" borderId="15" xfId="0" applyNumberFormat="1" applyFont="1" applyFill="1" applyBorder="1"/>
    <xf numFmtId="1" fontId="2" fillId="0" borderId="32" xfId="0" applyNumberFormat="1" applyFont="1" applyFill="1" applyBorder="1"/>
    <xf numFmtId="0" fontId="7" fillId="0" borderId="27" xfId="0" applyNumberFormat="1" applyFont="1" applyFill="1" applyBorder="1"/>
    <xf numFmtId="1" fontId="7" fillId="0" borderId="32" xfId="0" applyNumberFormat="1" applyFont="1" applyFill="1" applyBorder="1"/>
    <xf numFmtId="0" fontId="5" fillId="0" borderId="15" xfId="0" applyNumberFormat="1" applyFont="1" applyFill="1" applyBorder="1"/>
    <xf numFmtId="0" fontId="2" fillId="0" borderId="14" xfId="0" applyFont="1" applyFill="1" applyBorder="1"/>
    <xf numFmtId="0" fontId="7" fillId="0" borderId="15" xfId="0" applyNumberFormat="1" applyFont="1" applyFill="1" applyBorder="1"/>
    <xf numFmtId="1" fontId="15" fillId="0" borderId="15" xfId="0" applyNumberFormat="1" applyFont="1" applyFill="1" applyBorder="1"/>
    <xf numFmtId="0" fontId="11" fillId="0" borderId="15" xfId="0" applyFont="1" applyFill="1" applyBorder="1" applyAlignment="1">
      <alignment horizontal="center" vertical="center"/>
    </xf>
    <xf numFmtId="0" fontId="11" fillId="0" borderId="0" xfId="0" applyFont="1" applyFill="1"/>
    <xf numFmtId="2" fontId="11" fillId="0" borderId="15" xfId="0" applyNumberFormat="1" applyFont="1" applyFill="1" applyBorder="1"/>
    <xf numFmtId="2" fontId="10" fillId="0" borderId="15" xfId="0" applyNumberFormat="1" applyFont="1" applyFill="1" applyBorder="1"/>
    <xf numFmtId="0" fontId="0" fillId="0" borderId="15" xfId="0" applyFill="1" applyBorder="1"/>
    <xf numFmtId="1" fontId="2" fillId="0" borderId="31" xfId="0" applyNumberFormat="1" applyFont="1" applyFill="1" applyBorder="1"/>
    <xf numFmtId="1" fontId="2" fillId="0" borderId="30" xfId="0" applyNumberFormat="1" applyFont="1" applyFill="1" applyBorder="1"/>
    <xf numFmtId="1" fontId="2" fillId="0" borderId="10" xfId="0" applyNumberFormat="1" applyFont="1" applyFill="1" applyBorder="1"/>
    <xf numFmtId="164" fontId="2" fillId="0" borderId="17" xfId="0" applyNumberFormat="1" applyFont="1" applyFill="1" applyBorder="1"/>
    <xf numFmtId="2" fontId="2" fillId="0" borderId="17" xfId="0" applyNumberFormat="1" applyFont="1" applyFill="1" applyBorder="1"/>
    <xf numFmtId="2" fontId="2" fillId="0" borderId="1" xfId="0" applyNumberFormat="1" applyFont="1" applyFill="1" applyBorder="1"/>
    <xf numFmtId="164" fontId="2" fillId="0" borderId="1" xfId="0" applyNumberFormat="1" applyFont="1" applyFill="1" applyBorder="1"/>
    <xf numFmtId="2" fontId="7" fillId="0" borderId="18" xfId="0" applyNumberFormat="1" applyFont="1" applyFill="1" applyBorder="1"/>
    <xf numFmtId="2" fontId="7" fillId="0" borderId="3" xfId="0" applyNumberFormat="1" applyFont="1" applyFill="1" applyBorder="1"/>
    <xf numFmtId="2" fontId="5" fillId="0" borderId="3" xfId="0" applyNumberFormat="1" applyFont="1" applyFill="1" applyBorder="1"/>
    <xf numFmtId="2" fontId="1" fillId="0" borderId="15" xfId="0" applyNumberFormat="1" applyFont="1" applyFill="1" applyBorder="1"/>
    <xf numFmtId="0" fontId="2" fillId="0" borderId="31" xfId="0" applyFont="1" applyFill="1" applyBorder="1"/>
    <xf numFmtId="0" fontId="2" fillId="0" borderId="4" xfId="0" applyFont="1" applyFill="1" applyBorder="1" applyAlignment="1">
      <alignment horizontal="center"/>
    </xf>
    <xf numFmtId="1" fontId="2" fillId="0" borderId="38" xfId="0" applyNumberFormat="1" applyFont="1" applyFill="1" applyBorder="1"/>
    <xf numFmtId="0" fontId="5" fillId="0" borderId="15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/>
    </xf>
    <xf numFmtId="0" fontId="0" fillId="0" borderId="40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top" wrapText="1"/>
    </xf>
    <xf numFmtId="0" fontId="0" fillId="0" borderId="46" xfId="0" applyBorder="1" applyAlignment="1">
      <alignment vertical="center" wrapText="1"/>
    </xf>
    <xf numFmtId="0" fontId="2" fillId="0" borderId="53" xfId="0" applyFont="1" applyFill="1" applyBorder="1"/>
    <xf numFmtId="0" fontId="7" fillId="0" borderId="54" xfId="0" applyFont="1" applyFill="1" applyBorder="1"/>
    <xf numFmtId="0" fontId="7" fillId="0" borderId="12" xfId="0" applyFont="1" applyFill="1" applyBorder="1"/>
    <xf numFmtId="1" fontId="7" fillId="0" borderId="38" xfId="0" applyNumberFormat="1" applyFont="1" applyFill="1" applyBorder="1"/>
    <xf numFmtId="1" fontId="7" fillId="0" borderId="55" xfId="0" applyNumberFormat="1" applyFont="1" applyFill="1" applyBorder="1"/>
    <xf numFmtId="1" fontId="7" fillId="0" borderId="56" xfId="0" applyNumberFormat="1" applyFont="1" applyFill="1" applyBorder="1"/>
    <xf numFmtId="1" fontId="7" fillId="0" borderId="57" xfId="0" applyNumberFormat="1" applyFont="1" applyFill="1" applyBorder="1"/>
    <xf numFmtId="2" fontId="2" fillId="0" borderId="31" xfId="0" applyNumberFormat="1" applyFont="1" applyFill="1" applyBorder="1"/>
    <xf numFmtId="0" fontId="5" fillId="8" borderId="15" xfId="0" applyFont="1" applyFill="1" applyBorder="1"/>
    <xf numFmtId="0" fontId="2" fillId="8" borderId="1" xfId="0" applyFont="1" applyFill="1" applyBorder="1"/>
    <xf numFmtId="164" fontId="7" fillId="0" borderId="27" xfId="0" applyNumberFormat="1" applyFont="1" applyFill="1" applyBorder="1"/>
    <xf numFmtId="0" fontId="7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164" fontId="2" fillId="0" borderId="30" xfId="0" applyNumberFormat="1" applyFont="1" applyFill="1" applyBorder="1"/>
    <xf numFmtId="0" fontId="2" fillId="0" borderId="30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164" fontId="10" fillId="0" borderId="15" xfId="0" applyNumberFormat="1" applyFont="1" applyFill="1" applyBorder="1"/>
    <xf numFmtId="0" fontId="5" fillId="0" borderId="2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7" fillId="0" borderId="5" xfId="0" applyFont="1" applyFill="1" applyBorder="1"/>
    <xf numFmtId="0" fontId="2" fillId="0" borderId="5" xfId="0" applyFont="1" applyFill="1" applyBorder="1"/>
    <xf numFmtId="2" fontId="0" fillId="0" borderId="15" xfId="0" applyNumberFormat="1" applyFill="1" applyBorder="1"/>
    <xf numFmtId="2" fontId="14" fillId="0" borderId="15" xfId="0" applyNumberFormat="1" applyFont="1" applyBorder="1"/>
    <xf numFmtId="1" fontId="14" fillId="0" borderId="15" xfId="0" applyNumberFormat="1" applyFont="1" applyBorder="1"/>
    <xf numFmtId="164" fontId="7" fillId="0" borderId="15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vertical="top" wrapText="1"/>
    </xf>
    <xf numFmtId="0" fontId="1" fillId="2" borderId="21" xfId="0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3" xfId="0" applyFont="1" applyFill="1" applyBorder="1" applyAlignment="1">
      <alignment horizontal="center" wrapText="1"/>
    </xf>
    <xf numFmtId="0" fontId="14" fillId="2" borderId="1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0" fillId="2" borderId="34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10" fillId="2" borderId="26" xfId="0" applyFont="1" applyFill="1" applyBorder="1" applyAlignment="1">
      <alignment horizontal="center" vertical="top"/>
    </xf>
    <xf numFmtId="0" fontId="10" fillId="2" borderId="11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 wrapText="1"/>
    </xf>
    <xf numFmtId="0" fontId="10" fillId="2" borderId="34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26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7" fillId="2" borderId="30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8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21" xfId="0" applyFont="1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25" xfId="0" applyFont="1" applyFill="1" applyBorder="1" applyAlignment="1">
      <alignment horizontal="center" vertical="top" wrapText="1"/>
    </xf>
    <xf numFmtId="0" fontId="0" fillId="0" borderId="47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Выручка</a:t>
            </a:r>
            <a:r>
              <a:rPr lang="ru-RU" baseline="0"/>
              <a:t> 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СПК Прогресс</c:v>
          </c:tx>
          <c:invertIfNegative val="0"/>
          <c:val>
            <c:numLit>
              <c:formatCode>General</c:formatCode>
              <c:ptCount val="1"/>
              <c:pt idx="0">
                <c:v>197</c:v>
              </c:pt>
            </c:numLit>
          </c:val>
        </c:ser>
        <c:ser>
          <c:idx val="1"/>
          <c:order val="1"/>
          <c:tx>
            <c:v>СПК Прогресс</c:v>
          </c:tx>
          <c:invertIfNegative val="0"/>
          <c:val>
            <c:numLit>
              <c:formatCode>General</c:formatCode>
              <c:ptCount val="1"/>
              <c:pt idx="0">
                <c:v>532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849472"/>
        <c:axId val="93851008"/>
      </c:barChart>
      <c:catAx>
        <c:axId val="93849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3851008"/>
        <c:crosses val="autoZero"/>
        <c:auto val="1"/>
        <c:lblAlgn val="ctr"/>
        <c:lblOffset val="100"/>
        <c:noMultiLvlLbl val="0"/>
      </c:catAx>
      <c:valAx>
        <c:axId val="93851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выручка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938494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20</xdr:row>
      <xdr:rowOff>19050</xdr:rowOff>
    </xdr:from>
    <xdr:to>
      <xdr:col>9</xdr:col>
      <xdr:colOff>295275</xdr:colOff>
      <xdr:row>35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Q112"/>
  <sheetViews>
    <sheetView view="pageBreakPreview" zoomScaleNormal="100" zoomScaleSheetLayoutView="100" workbookViewId="0">
      <pane xSplit="2" ySplit="2" topLeftCell="C87" activePane="bottomRight" state="frozen"/>
      <selection pane="topRight" activeCell="C1" sqref="C1"/>
      <selection pane="bottomLeft" activeCell="A3" sqref="A3"/>
      <selection pane="bottomRight" activeCell="B103" sqref="B103:E106"/>
    </sheetView>
  </sheetViews>
  <sheetFormatPr defaultRowHeight="15" x14ac:dyDescent="0.25"/>
  <cols>
    <col min="1" max="1" width="6" customWidth="1"/>
    <col min="2" max="2" width="23" customWidth="1"/>
  </cols>
  <sheetData>
    <row r="1" spans="1:17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17" x14ac:dyDescent="0.25">
      <c r="A2" s="332" t="s">
        <v>109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x14ac:dyDescent="0.25">
      <c r="A4" s="333" t="s">
        <v>1</v>
      </c>
      <c r="B4" s="333" t="s">
        <v>2</v>
      </c>
      <c r="C4" s="334" t="s">
        <v>3</v>
      </c>
      <c r="D4" s="335"/>
      <c r="E4" s="336"/>
      <c r="F4" s="334" t="s">
        <v>4</v>
      </c>
      <c r="G4" s="335"/>
      <c r="H4" s="336"/>
      <c r="I4" s="340" t="s">
        <v>5</v>
      </c>
      <c r="J4" s="340"/>
      <c r="K4" s="340"/>
      <c r="L4" s="340" t="s">
        <v>31</v>
      </c>
      <c r="M4" s="340"/>
      <c r="N4" s="340"/>
      <c r="O4" s="341" t="s">
        <v>28</v>
      </c>
      <c r="P4" s="342"/>
      <c r="Q4" s="343"/>
    </row>
    <row r="5" spans="1:17" x14ac:dyDescent="0.25">
      <c r="A5" s="333"/>
      <c r="B5" s="333"/>
      <c r="C5" s="337"/>
      <c r="D5" s="338"/>
      <c r="E5" s="339"/>
      <c r="F5" s="337"/>
      <c r="G5" s="338"/>
      <c r="H5" s="339"/>
      <c r="I5" s="340"/>
      <c r="J5" s="340"/>
      <c r="K5" s="340"/>
      <c r="L5" s="340"/>
      <c r="M5" s="340"/>
      <c r="N5" s="340"/>
      <c r="O5" s="344"/>
      <c r="P5" s="345"/>
      <c r="Q5" s="346"/>
    </row>
    <row r="6" spans="1:17" x14ac:dyDescent="0.25">
      <c r="A6" s="333"/>
      <c r="B6" s="333"/>
      <c r="C6" s="45" t="s">
        <v>110</v>
      </c>
      <c r="D6" s="45" t="s">
        <v>44</v>
      </c>
      <c r="E6" s="46" t="s">
        <v>6</v>
      </c>
      <c r="F6" s="47" t="s">
        <v>110</v>
      </c>
      <c r="G6" s="47" t="s">
        <v>44</v>
      </c>
      <c r="H6" s="197" t="s">
        <v>6</v>
      </c>
      <c r="I6" s="45" t="s">
        <v>110</v>
      </c>
      <c r="J6" s="45" t="s">
        <v>44</v>
      </c>
      <c r="K6" s="46" t="s">
        <v>6</v>
      </c>
      <c r="L6" s="45" t="s">
        <v>110</v>
      </c>
      <c r="M6" s="45" t="s">
        <v>44</v>
      </c>
      <c r="N6" s="46" t="s">
        <v>6</v>
      </c>
      <c r="O6" s="45" t="s">
        <v>110</v>
      </c>
      <c r="P6" s="45" t="s">
        <v>44</v>
      </c>
      <c r="Q6" s="48" t="s">
        <v>6</v>
      </c>
    </row>
    <row r="7" spans="1:17" x14ac:dyDescent="0.25">
      <c r="A7" s="24">
        <v>1</v>
      </c>
      <c r="B7" s="24" t="s">
        <v>7</v>
      </c>
      <c r="C7" s="27">
        <v>0</v>
      </c>
      <c r="D7" s="27">
        <v>0</v>
      </c>
      <c r="E7" s="30" t="e">
        <f t="shared" ref="E7:E23" si="0">C7/D7*100</f>
        <v>#DIV/0!</v>
      </c>
      <c r="F7" s="28"/>
      <c r="G7" s="33">
        <v>0</v>
      </c>
      <c r="H7" s="104" t="e">
        <f>F7/FG7*100</f>
        <v>#DIV/0!</v>
      </c>
      <c r="I7" s="152"/>
      <c r="J7" s="152">
        <v>3.3</v>
      </c>
      <c r="K7" s="30">
        <f t="shared" ref="K7:K23" si="1">I7/J7*100</f>
        <v>0</v>
      </c>
      <c r="L7" s="38"/>
      <c r="M7" s="38">
        <v>0</v>
      </c>
      <c r="N7" s="30" t="e">
        <f>L7/M7*100</f>
        <v>#DIV/0!</v>
      </c>
      <c r="O7" s="96"/>
      <c r="P7" s="96">
        <v>0</v>
      </c>
      <c r="Q7" s="26" t="e">
        <f>O7/P7*100</f>
        <v>#DIV/0!</v>
      </c>
    </row>
    <row r="8" spans="1:17" x14ac:dyDescent="0.25">
      <c r="A8" s="24">
        <v>2</v>
      </c>
      <c r="B8" s="24" t="s">
        <v>8</v>
      </c>
      <c r="C8" s="27">
        <v>176.6</v>
      </c>
      <c r="D8" s="27">
        <v>206.2</v>
      </c>
      <c r="E8" s="168">
        <f t="shared" si="0"/>
        <v>85.645004849660523</v>
      </c>
      <c r="F8" s="28">
        <v>2015.29</v>
      </c>
      <c r="G8" s="33">
        <v>1573</v>
      </c>
      <c r="H8" s="104">
        <f t="shared" ref="H8:H15" si="2">F8/G8*100</f>
        <v>128.1176096630642</v>
      </c>
      <c r="I8" s="152">
        <v>137.69999999999999</v>
      </c>
      <c r="J8" s="152">
        <v>174.2</v>
      </c>
      <c r="K8" s="168">
        <f t="shared" si="1"/>
        <v>79.047072330654416</v>
      </c>
      <c r="L8" s="38">
        <v>18.260000000000002</v>
      </c>
      <c r="M8" s="38">
        <v>19.57</v>
      </c>
      <c r="N8" s="30">
        <f t="shared" ref="N8:N23" si="3">L8/M8*100</f>
        <v>93.306080735820146</v>
      </c>
      <c r="O8" s="96">
        <v>802</v>
      </c>
      <c r="P8" s="96">
        <v>937</v>
      </c>
      <c r="Q8" s="26">
        <f t="shared" ref="Q8:Q23" si="4">O8/P8*100</f>
        <v>85.592315901814302</v>
      </c>
    </row>
    <row r="9" spans="1:17" x14ac:dyDescent="0.25">
      <c r="A9" s="24">
        <v>3</v>
      </c>
      <c r="B9" s="24" t="s">
        <v>9</v>
      </c>
      <c r="C9" s="27">
        <v>106.5</v>
      </c>
      <c r="D9" s="27">
        <v>80.8</v>
      </c>
      <c r="E9" s="30">
        <f t="shared" si="0"/>
        <v>131.80693069306929</v>
      </c>
      <c r="F9" s="28">
        <v>1353.99</v>
      </c>
      <c r="G9" s="33">
        <v>1437</v>
      </c>
      <c r="H9" s="104">
        <f t="shared" si="2"/>
        <v>94.223382045929014</v>
      </c>
      <c r="I9" s="152">
        <v>80.2</v>
      </c>
      <c r="J9" s="152">
        <v>65</v>
      </c>
      <c r="K9" s="30">
        <f t="shared" si="1"/>
        <v>123.38461538461539</v>
      </c>
      <c r="L9" s="38">
        <v>17.27</v>
      </c>
      <c r="M9" s="38">
        <v>19.190000000000001</v>
      </c>
      <c r="N9" s="30">
        <f t="shared" si="3"/>
        <v>89.994788952579469</v>
      </c>
      <c r="O9" s="96">
        <v>1183</v>
      </c>
      <c r="P9" s="96">
        <v>898</v>
      </c>
      <c r="Q9" s="26">
        <f t="shared" si="4"/>
        <v>131.73719376391981</v>
      </c>
    </row>
    <row r="10" spans="1:17" x14ac:dyDescent="0.25">
      <c r="A10" s="24">
        <v>4</v>
      </c>
      <c r="B10" s="24" t="s">
        <v>115</v>
      </c>
      <c r="C10" s="27">
        <v>34.1</v>
      </c>
      <c r="D10" s="27">
        <v>44.5</v>
      </c>
      <c r="E10" s="30">
        <f t="shared" si="0"/>
        <v>76.629213483146074</v>
      </c>
      <c r="F10" s="28">
        <v>1434</v>
      </c>
      <c r="G10" s="33">
        <v>1919</v>
      </c>
      <c r="H10" s="104">
        <f t="shared" si="2"/>
        <v>74.726420010422089</v>
      </c>
      <c r="I10" s="152">
        <v>25.4</v>
      </c>
      <c r="J10" s="152">
        <v>28.7</v>
      </c>
      <c r="K10" s="30">
        <f t="shared" si="1"/>
        <v>88.501742160278738</v>
      </c>
      <c r="L10" s="38">
        <v>18.059999999999999</v>
      </c>
      <c r="M10" s="38">
        <v>20.100000000000001</v>
      </c>
      <c r="N10" s="30">
        <f t="shared" si="3"/>
        <v>89.850746268656707</v>
      </c>
      <c r="O10" s="96">
        <v>426</v>
      </c>
      <c r="P10" s="96">
        <v>556</v>
      </c>
      <c r="Q10" s="26">
        <f t="shared" si="4"/>
        <v>76.618705035971217</v>
      </c>
    </row>
    <row r="11" spans="1:17" x14ac:dyDescent="0.25">
      <c r="A11" s="24">
        <v>5</v>
      </c>
      <c r="B11" s="24" t="s">
        <v>10</v>
      </c>
      <c r="C11" s="27">
        <v>574</v>
      </c>
      <c r="D11" s="27">
        <v>627.79999999999995</v>
      </c>
      <c r="E11" s="30">
        <f t="shared" si="0"/>
        <v>91.430391844536487</v>
      </c>
      <c r="F11" s="28">
        <v>1827.53</v>
      </c>
      <c r="G11" s="33">
        <v>1480</v>
      </c>
      <c r="H11" s="104">
        <f t="shared" si="2"/>
        <v>123.48175675675674</v>
      </c>
      <c r="I11" s="152">
        <v>486</v>
      </c>
      <c r="J11" s="152">
        <v>484.8</v>
      </c>
      <c r="K11" s="30">
        <f t="shared" si="1"/>
        <v>100.24752475247524</v>
      </c>
      <c r="L11" s="38">
        <v>19.25</v>
      </c>
      <c r="M11" s="38">
        <v>21.53</v>
      </c>
      <c r="N11" s="30">
        <f t="shared" si="3"/>
        <v>89.410125406409662</v>
      </c>
      <c r="O11" s="96">
        <v>860</v>
      </c>
      <c r="P11" s="96">
        <v>941</v>
      </c>
      <c r="Q11" s="26">
        <f t="shared" si="4"/>
        <v>91.392136025504783</v>
      </c>
    </row>
    <row r="12" spans="1:17" x14ac:dyDescent="0.25">
      <c r="A12" s="24">
        <v>6</v>
      </c>
      <c r="B12" s="24" t="s">
        <v>11</v>
      </c>
      <c r="C12" s="27">
        <v>208.6</v>
      </c>
      <c r="D12" s="27">
        <v>182.5</v>
      </c>
      <c r="E12" s="30">
        <f t="shared" si="0"/>
        <v>114.30136986301369</v>
      </c>
      <c r="F12" s="28">
        <v>1891.18</v>
      </c>
      <c r="G12" s="33">
        <v>1490</v>
      </c>
      <c r="H12" s="104">
        <f t="shared" si="2"/>
        <v>126.92483221476512</v>
      </c>
      <c r="I12" s="152">
        <v>165.1</v>
      </c>
      <c r="J12" s="152">
        <v>159.4</v>
      </c>
      <c r="K12" s="30">
        <f t="shared" si="1"/>
        <v>103.5759096612296</v>
      </c>
      <c r="L12" s="38">
        <v>18.420000000000002</v>
      </c>
      <c r="M12" s="38">
        <v>19.579999999999998</v>
      </c>
      <c r="N12" s="30">
        <f t="shared" si="3"/>
        <v>94.075587334014315</v>
      </c>
      <c r="O12" s="96">
        <v>1043</v>
      </c>
      <c r="P12" s="96">
        <v>912</v>
      </c>
      <c r="Q12" s="26">
        <f t="shared" si="4"/>
        <v>114.3640350877193</v>
      </c>
    </row>
    <row r="13" spans="1:17" x14ac:dyDescent="0.25">
      <c r="A13" s="24">
        <v>7</v>
      </c>
      <c r="B13" s="24" t="s">
        <v>12</v>
      </c>
      <c r="C13" s="27">
        <v>239.8</v>
      </c>
      <c r="D13" s="27">
        <v>271.10000000000002</v>
      </c>
      <c r="E13" s="30">
        <f t="shared" si="0"/>
        <v>88.454444854297307</v>
      </c>
      <c r="F13" s="28">
        <v>1783.15</v>
      </c>
      <c r="G13" s="33">
        <v>1839</v>
      </c>
      <c r="H13" s="104">
        <f t="shared" si="2"/>
        <v>96.963023382272979</v>
      </c>
      <c r="I13" s="152">
        <v>239.7</v>
      </c>
      <c r="J13" s="152">
        <v>271.10000000000002</v>
      </c>
      <c r="K13" s="30">
        <f t="shared" si="1"/>
        <v>88.41755809664329</v>
      </c>
      <c r="L13" s="38">
        <v>18.809999999999999</v>
      </c>
      <c r="M13" s="38">
        <v>19.52</v>
      </c>
      <c r="N13" s="30">
        <f t="shared" si="3"/>
        <v>96.362704918032776</v>
      </c>
      <c r="O13" s="96">
        <v>1410</v>
      </c>
      <c r="P13" s="96">
        <v>1549</v>
      </c>
      <c r="Q13" s="26">
        <f t="shared" si="4"/>
        <v>91.026468689477085</v>
      </c>
    </row>
    <row r="14" spans="1:17" x14ac:dyDescent="0.25">
      <c r="A14" s="176">
        <v>8</v>
      </c>
      <c r="B14" s="176" t="s">
        <v>43</v>
      </c>
      <c r="C14" s="170">
        <v>205.6</v>
      </c>
      <c r="D14" s="170">
        <v>172.4</v>
      </c>
      <c r="E14" s="171">
        <f t="shared" si="0"/>
        <v>119.25754060324824</v>
      </c>
      <c r="F14" s="188">
        <v>1153</v>
      </c>
      <c r="G14" s="40">
        <v>1149</v>
      </c>
      <c r="H14" s="50">
        <f t="shared" si="2"/>
        <v>100.34812880765884</v>
      </c>
      <c r="I14" s="172">
        <v>191.9</v>
      </c>
      <c r="J14" s="172">
        <v>157.9</v>
      </c>
      <c r="K14" s="171">
        <f t="shared" si="1"/>
        <v>121.53261557948068</v>
      </c>
      <c r="L14" s="39">
        <v>19.09</v>
      </c>
      <c r="M14" s="39">
        <v>20.12</v>
      </c>
      <c r="N14" s="30">
        <f t="shared" si="3"/>
        <v>94.880715705765411</v>
      </c>
      <c r="O14" s="173">
        <v>1370</v>
      </c>
      <c r="P14" s="173">
        <v>1603</v>
      </c>
      <c r="Q14" s="26">
        <f t="shared" si="4"/>
        <v>85.464753587024333</v>
      </c>
    </row>
    <row r="15" spans="1:17" x14ac:dyDescent="0.25">
      <c r="A15" s="69"/>
      <c r="B15" s="69" t="s">
        <v>14</v>
      </c>
      <c r="C15" s="70">
        <f>SUM(C7:C14)</f>
        <v>1545.1999999999998</v>
      </c>
      <c r="D15" s="70">
        <f>SUM(D7:D14)</f>
        <v>1585.3000000000002</v>
      </c>
      <c r="E15" s="71">
        <f t="shared" si="0"/>
        <v>97.470510313505315</v>
      </c>
      <c r="F15" s="72">
        <f>SUM(F8*C8*10,F9*C9*10,F10*C10*10,F11*C11*10,F12*C12*10,F13*C13*10,F14*C14*10,F17*C17*10)/((C15+C17)*10)</f>
        <v>1711.2771820627804</v>
      </c>
      <c r="G15" s="71">
        <v>1412</v>
      </c>
      <c r="H15" s="71">
        <f t="shared" si="2"/>
        <v>121.1952678514717</v>
      </c>
      <c r="I15" s="70">
        <f>SUM(I7:I14)</f>
        <v>1326</v>
      </c>
      <c r="J15" s="70">
        <f>SUM(J7:J14)</f>
        <v>1344.4</v>
      </c>
      <c r="K15" s="71">
        <f t="shared" si="1"/>
        <v>98.631359714370717</v>
      </c>
      <c r="L15" s="72"/>
      <c r="M15" s="72"/>
      <c r="N15" s="129" t="e">
        <f t="shared" si="3"/>
        <v>#DIV/0!</v>
      </c>
      <c r="O15" s="69">
        <v>980</v>
      </c>
      <c r="P15" s="69">
        <v>1008</v>
      </c>
      <c r="Q15" s="71">
        <f t="shared" si="4"/>
        <v>97.222222222222214</v>
      </c>
    </row>
    <row r="16" spans="1:17" x14ac:dyDescent="0.25">
      <c r="A16" s="93">
        <v>1</v>
      </c>
      <c r="B16" s="93" t="s">
        <v>46</v>
      </c>
      <c r="C16" s="181">
        <v>53</v>
      </c>
      <c r="D16" s="181">
        <v>62</v>
      </c>
      <c r="E16" s="142">
        <f t="shared" si="0"/>
        <v>85.483870967741936</v>
      </c>
      <c r="F16" s="94"/>
      <c r="G16" s="182">
        <v>1515</v>
      </c>
      <c r="H16" s="182">
        <f>F16/G16*100</f>
        <v>0</v>
      </c>
      <c r="I16" s="181">
        <v>47.2</v>
      </c>
      <c r="J16" s="181">
        <v>45.1</v>
      </c>
      <c r="K16" s="142">
        <f t="shared" si="1"/>
        <v>104.65631929046563</v>
      </c>
      <c r="L16" s="95">
        <v>17.95</v>
      </c>
      <c r="M16" s="95">
        <v>19.41</v>
      </c>
      <c r="N16" s="30">
        <f t="shared" si="3"/>
        <v>92.478104070066962</v>
      </c>
      <c r="O16" s="183">
        <v>616</v>
      </c>
      <c r="P16" s="183">
        <v>721</v>
      </c>
      <c r="Q16" s="26">
        <f t="shared" si="4"/>
        <v>85.436893203883486</v>
      </c>
    </row>
    <row r="17" spans="1:17" x14ac:dyDescent="0.25">
      <c r="A17" s="25">
        <v>2</v>
      </c>
      <c r="B17" s="25" t="s">
        <v>48</v>
      </c>
      <c r="C17" s="27">
        <v>127.3</v>
      </c>
      <c r="D17" s="27">
        <v>163</v>
      </c>
      <c r="E17" s="26">
        <f t="shared" si="0"/>
        <v>78.098159509202446</v>
      </c>
      <c r="F17" s="28">
        <v>1610</v>
      </c>
      <c r="G17" s="33">
        <v>1585</v>
      </c>
      <c r="H17" s="182">
        <f t="shared" ref="H17:H23" si="5">F17/G17*100</f>
        <v>101.57728706624604</v>
      </c>
      <c r="I17" s="27">
        <v>110.6</v>
      </c>
      <c r="J17" s="27">
        <v>153.6</v>
      </c>
      <c r="K17" s="26">
        <f t="shared" si="1"/>
        <v>72.005208333333343</v>
      </c>
      <c r="L17" s="38">
        <v>18.940000000000001</v>
      </c>
      <c r="M17" s="38">
        <v>20.14</v>
      </c>
      <c r="N17" s="30">
        <f t="shared" si="3"/>
        <v>94.041708043694143</v>
      </c>
      <c r="O17" s="31">
        <v>1226</v>
      </c>
      <c r="P17" s="31">
        <v>762</v>
      </c>
      <c r="Q17" s="26">
        <f t="shared" si="4"/>
        <v>160.89238845144359</v>
      </c>
    </row>
    <row r="18" spans="1:17" x14ac:dyDescent="0.25">
      <c r="A18" s="25">
        <v>3</v>
      </c>
      <c r="B18" s="25" t="s">
        <v>47</v>
      </c>
      <c r="C18" s="27">
        <v>4.5</v>
      </c>
      <c r="D18" s="27">
        <v>4.5</v>
      </c>
      <c r="E18" s="26">
        <f t="shared" si="0"/>
        <v>100</v>
      </c>
      <c r="F18" s="28"/>
      <c r="G18" s="33">
        <v>3000</v>
      </c>
      <c r="H18" s="182">
        <f t="shared" si="5"/>
        <v>0</v>
      </c>
      <c r="I18" s="27">
        <v>0</v>
      </c>
      <c r="J18" s="27">
        <v>0.8</v>
      </c>
      <c r="K18" s="26">
        <f t="shared" si="1"/>
        <v>0</v>
      </c>
      <c r="L18" s="38">
        <v>0</v>
      </c>
      <c r="M18" s="38"/>
      <c r="N18" s="30" t="e">
        <f t="shared" si="3"/>
        <v>#DIV/0!</v>
      </c>
      <c r="O18" s="31">
        <v>643</v>
      </c>
      <c r="P18" s="31">
        <v>643</v>
      </c>
      <c r="Q18" s="26">
        <f t="shared" si="4"/>
        <v>100</v>
      </c>
    </row>
    <row r="19" spans="1:17" x14ac:dyDescent="0.25">
      <c r="A19" s="25">
        <v>4</v>
      </c>
      <c r="B19" s="25" t="s">
        <v>51</v>
      </c>
      <c r="C19" s="27">
        <v>75.900000000000006</v>
      </c>
      <c r="D19" s="27">
        <v>80</v>
      </c>
      <c r="E19" s="26">
        <f t="shared" si="0"/>
        <v>94.875000000000014</v>
      </c>
      <c r="F19" s="28"/>
      <c r="G19" s="33"/>
      <c r="H19" s="182"/>
      <c r="I19" s="27">
        <v>65.7</v>
      </c>
      <c r="J19" s="27">
        <v>77.5</v>
      </c>
      <c r="K19" s="26">
        <f t="shared" si="1"/>
        <v>84.774193548387103</v>
      </c>
      <c r="L19" s="38">
        <v>18.55</v>
      </c>
      <c r="M19" s="38">
        <v>19.73</v>
      </c>
      <c r="N19" s="30">
        <f t="shared" si="3"/>
        <v>94.019260010136847</v>
      </c>
      <c r="O19" s="31">
        <v>1186</v>
      </c>
      <c r="P19" s="31">
        <v>1268</v>
      </c>
      <c r="Q19" s="26">
        <f t="shared" si="4"/>
        <v>93.533123028391159</v>
      </c>
    </row>
    <row r="20" spans="1:17" x14ac:dyDescent="0.25">
      <c r="A20" s="25">
        <v>5</v>
      </c>
      <c r="B20" s="25" t="s">
        <v>50</v>
      </c>
      <c r="C20" s="27">
        <v>110</v>
      </c>
      <c r="D20" s="27">
        <v>87</v>
      </c>
      <c r="E20" s="26">
        <f t="shared" si="0"/>
        <v>126.43678160919541</v>
      </c>
      <c r="F20" s="28"/>
      <c r="G20" s="33"/>
      <c r="H20" s="182"/>
      <c r="I20" s="27">
        <v>108.6</v>
      </c>
      <c r="J20" s="27">
        <v>83.2</v>
      </c>
      <c r="K20" s="26">
        <f t="shared" si="1"/>
        <v>130.52884615384613</v>
      </c>
      <c r="L20" s="38">
        <v>18.43</v>
      </c>
      <c r="M20" s="38">
        <v>20.190000000000001</v>
      </c>
      <c r="N20" s="30">
        <f t="shared" si="3"/>
        <v>91.282813273897972</v>
      </c>
      <c r="O20" s="31">
        <v>1833</v>
      </c>
      <c r="P20" s="31">
        <v>1582</v>
      </c>
      <c r="Q20" s="26">
        <f t="shared" si="4"/>
        <v>115.86599241466497</v>
      </c>
    </row>
    <row r="21" spans="1:17" x14ac:dyDescent="0.25">
      <c r="A21" s="83">
        <v>6</v>
      </c>
      <c r="B21" s="83" t="s">
        <v>49</v>
      </c>
      <c r="C21" s="170"/>
      <c r="D21" s="170">
        <v>0</v>
      </c>
      <c r="E21" s="169" t="e">
        <f t="shared" si="0"/>
        <v>#DIV/0!</v>
      </c>
      <c r="F21" s="188"/>
      <c r="G21" s="40"/>
      <c r="H21" s="182"/>
      <c r="I21" s="170">
        <v>0</v>
      </c>
      <c r="J21" s="170">
        <v>0</v>
      </c>
      <c r="K21" s="169" t="e">
        <f t="shared" si="1"/>
        <v>#DIV/0!</v>
      </c>
      <c r="L21" s="39">
        <v>0</v>
      </c>
      <c r="M21" s="39">
        <v>0</v>
      </c>
      <c r="N21" s="30" t="e">
        <f t="shared" si="3"/>
        <v>#DIV/0!</v>
      </c>
      <c r="O21" s="41"/>
      <c r="P21" s="41">
        <v>0</v>
      </c>
      <c r="Q21" s="26" t="e">
        <f t="shared" si="4"/>
        <v>#DIV/0!</v>
      </c>
    </row>
    <row r="22" spans="1:17" x14ac:dyDescent="0.25">
      <c r="A22" s="69"/>
      <c r="B22" s="69" t="s">
        <v>14</v>
      </c>
      <c r="C22" s="70">
        <f>SUM(C16:C21)</f>
        <v>370.70000000000005</v>
      </c>
      <c r="D22" s="70">
        <v>396</v>
      </c>
      <c r="E22" s="71">
        <f t="shared" si="0"/>
        <v>93.611111111111128</v>
      </c>
      <c r="F22" s="72"/>
      <c r="G22" s="71"/>
      <c r="H22" s="189"/>
      <c r="I22" s="70">
        <f>SUM(I16:I21)</f>
        <v>332.1</v>
      </c>
      <c r="J22" s="70">
        <f>SUM(J16:J21)</f>
        <v>360.2</v>
      </c>
      <c r="K22" s="71">
        <f t="shared" si="1"/>
        <v>92.198778456413109</v>
      </c>
      <c r="L22" s="72"/>
      <c r="M22" s="72"/>
      <c r="N22" s="129" t="e">
        <f t="shared" si="3"/>
        <v>#DIV/0!</v>
      </c>
      <c r="O22" s="69">
        <v>1152</v>
      </c>
      <c r="P22" s="69">
        <v>928</v>
      </c>
      <c r="Q22" s="71">
        <f t="shared" si="4"/>
        <v>124.13793103448276</v>
      </c>
    </row>
    <row r="23" spans="1:17" x14ac:dyDescent="0.25">
      <c r="A23" s="74"/>
      <c r="B23" s="74" t="s">
        <v>53</v>
      </c>
      <c r="C23" s="75">
        <f>C15+C22</f>
        <v>1915.8999999999999</v>
      </c>
      <c r="D23" s="74">
        <v>1982</v>
      </c>
      <c r="E23" s="76">
        <f t="shared" si="0"/>
        <v>96.664984863773967</v>
      </c>
      <c r="F23" s="77">
        <v>1711.27</v>
      </c>
      <c r="G23" s="76">
        <v>1412</v>
      </c>
      <c r="H23" s="187">
        <f t="shared" si="5"/>
        <v>121.19475920679888</v>
      </c>
      <c r="I23" s="75">
        <f>I15+I22</f>
        <v>1658.1</v>
      </c>
      <c r="J23" s="75">
        <v>1704.6</v>
      </c>
      <c r="K23" s="76">
        <f t="shared" si="1"/>
        <v>97.272087293206624</v>
      </c>
      <c r="L23" s="78">
        <v>18.75</v>
      </c>
      <c r="M23" s="77">
        <v>20.28</v>
      </c>
      <c r="N23" s="128">
        <f t="shared" si="3"/>
        <v>92.455621301775153</v>
      </c>
      <c r="O23" s="79">
        <v>1009</v>
      </c>
      <c r="P23" s="75">
        <v>990</v>
      </c>
      <c r="Q23" s="76">
        <f t="shared" si="4"/>
        <v>101.91919191919192</v>
      </c>
    </row>
    <row r="24" spans="1:17" x14ac:dyDescent="0.25">
      <c r="A24" s="16"/>
      <c r="B24" s="16" t="s">
        <v>54</v>
      </c>
      <c r="C24" s="28">
        <v>3.7</v>
      </c>
      <c r="D24" s="38">
        <v>3.74</v>
      </c>
      <c r="E24" s="19"/>
      <c r="F24" s="19"/>
      <c r="G24" s="19"/>
      <c r="H24" s="19"/>
      <c r="I24" s="20"/>
      <c r="J24" s="20"/>
      <c r="K24" s="19"/>
      <c r="L24" s="21"/>
      <c r="M24" s="22"/>
      <c r="N24" s="19"/>
      <c r="O24" s="23"/>
      <c r="P24" s="20"/>
      <c r="Q24" s="19"/>
    </row>
    <row r="25" spans="1:17" x14ac:dyDescent="0.25">
      <c r="A25" s="16"/>
      <c r="B25" s="16" t="s">
        <v>55</v>
      </c>
      <c r="C25" s="28">
        <v>3.08</v>
      </c>
      <c r="D25" s="38">
        <v>3.15</v>
      </c>
      <c r="E25" s="19"/>
      <c r="F25" s="19"/>
      <c r="G25" s="19"/>
      <c r="H25" s="19"/>
      <c r="I25" s="20"/>
      <c r="J25" s="20"/>
      <c r="K25" s="19"/>
      <c r="L25" s="21"/>
      <c r="M25" s="22"/>
      <c r="N25" s="19"/>
      <c r="O25" s="23"/>
      <c r="P25" s="20"/>
      <c r="Q25" s="19"/>
    </row>
    <row r="26" spans="1:17" x14ac:dyDescent="0.25">
      <c r="A26" s="16"/>
      <c r="B26" s="16" t="s">
        <v>56</v>
      </c>
      <c r="C26" s="33">
        <v>94</v>
      </c>
      <c r="D26" s="32">
        <v>91</v>
      </c>
      <c r="E26" s="9"/>
      <c r="F26" s="9"/>
      <c r="G26" s="9"/>
      <c r="H26" s="9"/>
      <c r="I26" s="9"/>
      <c r="J26" s="9"/>
      <c r="K26" s="9"/>
      <c r="L26" s="12"/>
      <c r="M26" s="13"/>
      <c r="N26" s="9"/>
      <c r="O26" s="4"/>
      <c r="P26" s="14"/>
      <c r="Q26" s="9"/>
    </row>
    <row r="27" spans="1:17" x14ac:dyDescent="0.25">
      <c r="A27" s="6"/>
      <c r="B27" s="6"/>
      <c r="C27" s="11"/>
      <c r="D27" s="11"/>
      <c r="E27" s="9"/>
      <c r="F27" s="9"/>
      <c r="G27" s="9"/>
      <c r="H27" s="9"/>
      <c r="I27" s="9"/>
      <c r="J27" s="9"/>
      <c r="K27" s="9"/>
      <c r="L27" s="12"/>
      <c r="M27" s="13"/>
      <c r="N27" s="9"/>
      <c r="O27" s="4"/>
      <c r="P27" s="14"/>
      <c r="Q27" s="9"/>
    </row>
    <row r="28" spans="1:17" x14ac:dyDescent="0.25">
      <c r="A28" s="7"/>
      <c r="B28" s="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x14ac:dyDescent="0.25">
      <c r="A29" s="333" t="s">
        <v>1</v>
      </c>
      <c r="B29" s="333" t="s">
        <v>2</v>
      </c>
      <c r="C29" s="334" t="s">
        <v>32</v>
      </c>
      <c r="D29" s="335"/>
      <c r="E29" s="336"/>
      <c r="F29" s="340" t="s">
        <v>33</v>
      </c>
      <c r="G29" s="340"/>
      <c r="H29" s="340"/>
      <c r="I29" s="352" t="s">
        <v>29</v>
      </c>
      <c r="J29" s="353"/>
      <c r="K29" s="354"/>
      <c r="L29" s="340" t="s">
        <v>15</v>
      </c>
      <c r="M29" s="340"/>
      <c r="N29" s="340"/>
      <c r="O29" s="334" t="s">
        <v>16</v>
      </c>
      <c r="P29" s="335"/>
      <c r="Q29" s="336"/>
    </row>
    <row r="30" spans="1:17" x14ac:dyDescent="0.25">
      <c r="A30" s="333"/>
      <c r="B30" s="333"/>
      <c r="C30" s="337"/>
      <c r="D30" s="338"/>
      <c r="E30" s="339"/>
      <c r="F30" s="340"/>
      <c r="G30" s="340"/>
      <c r="H30" s="340"/>
      <c r="I30" s="355"/>
      <c r="J30" s="356"/>
      <c r="K30" s="357"/>
      <c r="L30" s="340"/>
      <c r="M30" s="340"/>
      <c r="N30" s="340"/>
      <c r="O30" s="337"/>
      <c r="P30" s="338"/>
      <c r="Q30" s="339"/>
    </row>
    <row r="31" spans="1:17" x14ac:dyDescent="0.25">
      <c r="A31" s="333"/>
      <c r="B31" s="333"/>
      <c r="C31" s="45" t="s">
        <v>110</v>
      </c>
      <c r="D31" s="45" t="s">
        <v>44</v>
      </c>
      <c r="E31" s="46" t="s">
        <v>6</v>
      </c>
      <c r="F31" s="47" t="s">
        <v>110</v>
      </c>
      <c r="G31" s="47" t="s">
        <v>44</v>
      </c>
      <c r="H31" s="197" t="s">
        <v>6</v>
      </c>
      <c r="I31" s="47" t="s">
        <v>110</v>
      </c>
      <c r="J31" s="47" t="s">
        <v>44</v>
      </c>
      <c r="K31" s="197" t="s">
        <v>6</v>
      </c>
      <c r="L31" s="45" t="s">
        <v>110</v>
      </c>
      <c r="M31" s="45" t="s">
        <v>44</v>
      </c>
      <c r="N31" s="48" t="s">
        <v>6</v>
      </c>
      <c r="O31" s="45" t="s">
        <v>110</v>
      </c>
      <c r="P31" s="45" t="s">
        <v>44</v>
      </c>
      <c r="Q31" s="46" t="s">
        <v>6</v>
      </c>
    </row>
    <row r="32" spans="1:17" x14ac:dyDescent="0.25">
      <c r="A32" s="24">
        <v>1</v>
      </c>
      <c r="B32" s="24" t="s">
        <v>7</v>
      </c>
      <c r="C32" s="27"/>
      <c r="D32" s="26">
        <v>0</v>
      </c>
      <c r="E32" s="30" t="e">
        <f t="shared" ref="E32:E48" si="6">C32/D32*100</f>
        <v>#DIV/0!</v>
      </c>
      <c r="F32" s="96"/>
      <c r="G32" s="96">
        <v>0</v>
      </c>
      <c r="H32" s="104" t="e">
        <f t="shared" ref="H32:H40" si="7">F32/G32*100</f>
        <v>#DIV/0!</v>
      </c>
      <c r="I32" s="28"/>
      <c r="J32" s="33">
        <v>0</v>
      </c>
      <c r="K32" s="104" t="e">
        <f t="shared" ref="K32:K39" si="8">I32/J32*100</f>
        <v>#DIV/0!</v>
      </c>
      <c r="L32" s="26"/>
      <c r="M32" s="26">
        <v>0</v>
      </c>
      <c r="N32" s="26" t="e">
        <f t="shared" ref="N32:N48" si="9">L32/M32*100</f>
        <v>#DIV/0!</v>
      </c>
      <c r="O32" s="26"/>
      <c r="P32" s="26">
        <v>0</v>
      </c>
      <c r="Q32" s="30" t="e">
        <f t="shared" ref="Q32:Q48" si="10">O32/P32*100</f>
        <v>#DIV/0!</v>
      </c>
    </row>
    <row r="33" spans="1:17" x14ac:dyDescent="0.25">
      <c r="A33" s="24">
        <v>2</v>
      </c>
      <c r="B33" s="24" t="s">
        <v>8</v>
      </c>
      <c r="C33" s="27">
        <v>11.8</v>
      </c>
      <c r="D33" s="26">
        <v>17</v>
      </c>
      <c r="E33" s="30">
        <f t="shared" si="6"/>
        <v>69.411764705882362</v>
      </c>
      <c r="F33" s="96">
        <v>7.8</v>
      </c>
      <c r="G33" s="96">
        <v>6.5</v>
      </c>
      <c r="H33" s="104">
        <f t="shared" si="7"/>
        <v>120</v>
      </c>
      <c r="I33" s="28">
        <v>14265.31</v>
      </c>
      <c r="J33" s="33">
        <v>7559</v>
      </c>
      <c r="K33" s="104">
        <f t="shared" si="8"/>
        <v>188.71953962164307</v>
      </c>
      <c r="L33" s="26">
        <v>543</v>
      </c>
      <c r="M33" s="26">
        <v>512</v>
      </c>
      <c r="N33" s="26">
        <f t="shared" si="9"/>
        <v>106.0546875</v>
      </c>
      <c r="O33" s="26">
        <v>220</v>
      </c>
      <c r="P33" s="26">
        <v>220</v>
      </c>
      <c r="Q33" s="30">
        <f t="shared" si="10"/>
        <v>100</v>
      </c>
    </row>
    <row r="34" spans="1:17" x14ac:dyDescent="0.25">
      <c r="A34" s="24">
        <v>3</v>
      </c>
      <c r="B34" s="24" t="s">
        <v>9</v>
      </c>
      <c r="C34" s="27">
        <v>7.2</v>
      </c>
      <c r="D34" s="26">
        <v>3.7</v>
      </c>
      <c r="E34" s="30">
        <f t="shared" si="6"/>
        <v>194.59459459459458</v>
      </c>
      <c r="F34" s="96">
        <v>5</v>
      </c>
      <c r="G34" s="96">
        <v>3.3</v>
      </c>
      <c r="H34" s="104">
        <f t="shared" si="7"/>
        <v>151.5151515151515</v>
      </c>
      <c r="I34" s="28">
        <v>14492.3</v>
      </c>
      <c r="J34" s="33">
        <v>16784</v>
      </c>
      <c r="K34" s="104">
        <f t="shared" si="8"/>
        <v>86.345924690181121</v>
      </c>
      <c r="L34" s="26">
        <v>237</v>
      </c>
      <c r="M34" s="26">
        <v>230</v>
      </c>
      <c r="N34" s="26">
        <f t="shared" si="9"/>
        <v>103.04347826086956</v>
      </c>
      <c r="O34" s="26">
        <v>90</v>
      </c>
      <c r="P34" s="26">
        <v>90</v>
      </c>
      <c r="Q34" s="30">
        <f t="shared" si="10"/>
        <v>100</v>
      </c>
    </row>
    <row r="35" spans="1:17" x14ac:dyDescent="0.25">
      <c r="A35" s="24">
        <v>4</v>
      </c>
      <c r="B35" s="24" t="s">
        <v>114</v>
      </c>
      <c r="C35" s="27">
        <v>5.9</v>
      </c>
      <c r="D35" s="26">
        <v>2.9</v>
      </c>
      <c r="E35" s="30">
        <f t="shared" si="6"/>
        <v>203.44827586206898</v>
      </c>
      <c r="F35" s="96">
        <v>8.5</v>
      </c>
      <c r="G35" s="96">
        <v>8.5</v>
      </c>
      <c r="H35" s="104">
        <f t="shared" si="7"/>
        <v>100</v>
      </c>
      <c r="I35" s="28">
        <v>9106</v>
      </c>
      <c r="J35" s="33">
        <v>15379</v>
      </c>
      <c r="K35" s="104">
        <f t="shared" si="8"/>
        <v>59.210611873333761</v>
      </c>
      <c r="L35" s="26">
        <v>284</v>
      </c>
      <c r="M35" s="26">
        <v>293</v>
      </c>
      <c r="N35" s="26">
        <f t="shared" si="9"/>
        <v>96.928327645051198</v>
      </c>
      <c r="O35" s="26">
        <v>80</v>
      </c>
      <c r="P35" s="26">
        <v>80</v>
      </c>
      <c r="Q35" s="30">
        <f t="shared" si="10"/>
        <v>100</v>
      </c>
    </row>
    <row r="36" spans="1:17" x14ac:dyDescent="0.25">
      <c r="A36" s="24">
        <v>5</v>
      </c>
      <c r="B36" s="24" t="s">
        <v>10</v>
      </c>
      <c r="C36" s="27">
        <v>42.4</v>
      </c>
      <c r="D36" s="26">
        <v>37.5</v>
      </c>
      <c r="E36" s="30">
        <f t="shared" si="6"/>
        <v>113.06666666666668</v>
      </c>
      <c r="F36" s="96">
        <v>29.6</v>
      </c>
      <c r="G36" s="96">
        <v>23.1</v>
      </c>
      <c r="H36" s="104">
        <f t="shared" si="7"/>
        <v>128.13852813852813</v>
      </c>
      <c r="I36" s="28">
        <v>7505.49</v>
      </c>
      <c r="J36" s="33">
        <v>3725</v>
      </c>
      <c r="K36" s="104">
        <f t="shared" si="8"/>
        <v>201.48966442953019</v>
      </c>
      <c r="L36" s="26">
        <v>1782</v>
      </c>
      <c r="M36" s="26">
        <v>1806</v>
      </c>
      <c r="N36" s="26">
        <f t="shared" si="9"/>
        <v>98.671096345514954</v>
      </c>
      <c r="O36" s="26">
        <v>667</v>
      </c>
      <c r="P36" s="26">
        <v>667</v>
      </c>
      <c r="Q36" s="30">
        <f t="shared" si="10"/>
        <v>100</v>
      </c>
    </row>
    <row r="37" spans="1:17" x14ac:dyDescent="0.25">
      <c r="A37" s="24">
        <v>6</v>
      </c>
      <c r="B37" s="24" t="s">
        <v>11</v>
      </c>
      <c r="C37" s="27">
        <v>21.8</v>
      </c>
      <c r="D37" s="26">
        <v>19.399999999999999</v>
      </c>
      <c r="E37" s="30">
        <f t="shared" si="6"/>
        <v>112.37113402061858</v>
      </c>
      <c r="F37" s="96">
        <v>30.1</v>
      </c>
      <c r="G37" s="96">
        <v>14.4</v>
      </c>
      <c r="H37" s="104">
        <f t="shared" si="7"/>
        <v>209.02777777777777</v>
      </c>
      <c r="I37" s="28">
        <v>10311.219999999999</v>
      </c>
      <c r="J37" s="33">
        <v>6794</v>
      </c>
      <c r="K37" s="104">
        <f t="shared" si="8"/>
        <v>151.76950250220781</v>
      </c>
      <c r="L37" s="26">
        <v>590</v>
      </c>
      <c r="M37" s="26">
        <v>728</v>
      </c>
      <c r="N37" s="26">
        <f t="shared" si="9"/>
        <v>81.043956043956044</v>
      </c>
      <c r="O37" s="26">
        <v>200</v>
      </c>
      <c r="P37" s="26">
        <v>200</v>
      </c>
      <c r="Q37" s="30">
        <f t="shared" si="10"/>
        <v>100</v>
      </c>
    </row>
    <row r="38" spans="1:17" x14ac:dyDescent="0.25">
      <c r="A38" s="24">
        <v>7</v>
      </c>
      <c r="B38" s="24" t="s">
        <v>12</v>
      </c>
      <c r="C38" s="27">
        <v>8</v>
      </c>
      <c r="D38" s="26">
        <v>7.1</v>
      </c>
      <c r="E38" s="30">
        <f t="shared" si="6"/>
        <v>112.67605633802818</v>
      </c>
      <c r="F38" s="96">
        <v>6.3</v>
      </c>
      <c r="G38" s="96">
        <v>6.3</v>
      </c>
      <c r="H38" s="104">
        <f t="shared" si="7"/>
        <v>100</v>
      </c>
      <c r="I38" s="28">
        <v>18101.689999999999</v>
      </c>
      <c r="J38" s="33">
        <v>19493</v>
      </c>
      <c r="K38" s="104">
        <f t="shared" si="8"/>
        <v>92.862514748884209</v>
      </c>
      <c r="L38" s="26">
        <v>506</v>
      </c>
      <c r="M38" s="26">
        <v>505</v>
      </c>
      <c r="N38" s="26">
        <f t="shared" si="9"/>
        <v>100.19801980198019</v>
      </c>
      <c r="O38" s="26">
        <v>170</v>
      </c>
      <c r="P38" s="26">
        <v>180</v>
      </c>
      <c r="Q38" s="30">
        <f t="shared" si="10"/>
        <v>94.444444444444443</v>
      </c>
    </row>
    <row r="39" spans="1:17" x14ac:dyDescent="0.25">
      <c r="A39" s="176">
        <v>8</v>
      </c>
      <c r="B39" s="176" t="s">
        <v>13</v>
      </c>
      <c r="C39" s="170">
        <v>8.6999999999999993</v>
      </c>
      <c r="D39" s="169">
        <v>13.4</v>
      </c>
      <c r="E39" s="171">
        <f t="shared" si="6"/>
        <v>64.925373134328339</v>
      </c>
      <c r="F39" s="40"/>
      <c r="G39" s="173">
        <v>0</v>
      </c>
      <c r="H39" s="105" t="e">
        <f t="shared" si="7"/>
        <v>#DIV/0!</v>
      </c>
      <c r="I39" s="39">
        <v>1269</v>
      </c>
      <c r="J39" s="169">
        <v>7141</v>
      </c>
      <c r="K39" s="104">
        <f t="shared" si="8"/>
        <v>17.770620361293936</v>
      </c>
      <c r="L39" s="169">
        <v>431</v>
      </c>
      <c r="M39" s="169">
        <v>327</v>
      </c>
      <c r="N39" s="171">
        <f t="shared" si="9"/>
        <v>131.80428134556576</v>
      </c>
      <c r="O39" s="174">
        <v>150</v>
      </c>
      <c r="P39" s="41">
        <v>120</v>
      </c>
      <c r="Q39" s="169">
        <f t="shared" si="10"/>
        <v>125</v>
      </c>
    </row>
    <row r="40" spans="1:17" x14ac:dyDescent="0.25">
      <c r="A40" s="69"/>
      <c r="B40" s="69" t="s">
        <v>14</v>
      </c>
      <c r="C40" s="71">
        <f>SUM(C32:C39)</f>
        <v>105.8</v>
      </c>
      <c r="D40" s="71">
        <f>SUM(D32:D39)</f>
        <v>101</v>
      </c>
      <c r="E40" s="71">
        <f t="shared" si="6"/>
        <v>104.75247524752476</v>
      </c>
      <c r="F40" s="69">
        <f>SUM(F32:F39)</f>
        <v>87.3</v>
      </c>
      <c r="G40" s="69">
        <f>SUM(G32:G39)</f>
        <v>62.1</v>
      </c>
      <c r="H40" s="71">
        <f t="shared" si="7"/>
        <v>140.57971014492753</v>
      </c>
      <c r="I40" s="72">
        <f>SUM(I32*C32*10,I33*C33*10,I34*C34*10,I35*C35*10,I36*C36*10,I37*C37*10,I38*C38*10,I39*C39*10,I42*C42*10)/((C40+C42)*10)</f>
        <v>9537.0360869565193</v>
      </c>
      <c r="J40" s="71">
        <v>11183</v>
      </c>
      <c r="K40" s="71">
        <f>I40/J40*100</f>
        <v>85.281553133832773</v>
      </c>
      <c r="L40" s="71">
        <f>SUM(L32:L39)</f>
        <v>4373</v>
      </c>
      <c r="M40" s="69">
        <v>4401</v>
      </c>
      <c r="N40" s="71">
        <f t="shared" si="9"/>
        <v>99.363780958872979</v>
      </c>
      <c r="O40" s="71">
        <f>SUM(O32:O39)</f>
        <v>1577</v>
      </c>
      <c r="P40" s="69">
        <v>1557</v>
      </c>
      <c r="Q40" s="71">
        <f t="shared" si="10"/>
        <v>101.28452151573539</v>
      </c>
    </row>
    <row r="41" spans="1:17" x14ac:dyDescent="0.25">
      <c r="A41" s="93"/>
      <c r="B41" s="93" t="s">
        <v>46</v>
      </c>
      <c r="C41" s="181"/>
      <c r="D41" s="142">
        <v>0</v>
      </c>
      <c r="E41" s="33" t="e">
        <f t="shared" si="6"/>
        <v>#DIV/0!</v>
      </c>
      <c r="F41" s="184"/>
      <c r="G41" s="184"/>
      <c r="H41" s="182"/>
      <c r="I41" s="94"/>
      <c r="J41" s="182">
        <v>0</v>
      </c>
      <c r="K41" s="182"/>
      <c r="L41" s="183">
        <v>163</v>
      </c>
      <c r="M41" s="183">
        <v>159</v>
      </c>
      <c r="N41" s="142">
        <f t="shared" si="9"/>
        <v>102.51572327044025</v>
      </c>
      <c r="O41" s="183">
        <v>86</v>
      </c>
      <c r="P41" s="183">
        <v>86</v>
      </c>
      <c r="Q41" s="142">
        <f t="shared" si="10"/>
        <v>100</v>
      </c>
    </row>
    <row r="42" spans="1:17" x14ac:dyDescent="0.25">
      <c r="A42" s="25"/>
      <c r="B42" s="25" t="s">
        <v>48</v>
      </c>
      <c r="C42" s="27">
        <v>4.5999999999999996</v>
      </c>
      <c r="D42" s="27">
        <v>1.8</v>
      </c>
      <c r="E42" s="33">
        <f t="shared" si="6"/>
        <v>255.55555555555554</v>
      </c>
      <c r="F42" s="32"/>
      <c r="G42" s="32"/>
      <c r="H42" s="33"/>
      <c r="I42" s="28">
        <v>6003.69</v>
      </c>
      <c r="J42" s="33">
        <v>17562</v>
      </c>
      <c r="K42" s="33">
        <f>I42/J42*100</f>
        <v>34.185685001708229</v>
      </c>
      <c r="L42" s="31">
        <v>297</v>
      </c>
      <c r="M42" s="31">
        <v>421</v>
      </c>
      <c r="N42" s="26">
        <f t="shared" si="9"/>
        <v>70.546318289786228</v>
      </c>
      <c r="O42" s="31">
        <v>106</v>
      </c>
      <c r="P42" s="31">
        <v>209</v>
      </c>
      <c r="Q42" s="26">
        <f t="shared" si="10"/>
        <v>50.717703349282296</v>
      </c>
    </row>
    <row r="43" spans="1:17" x14ac:dyDescent="0.25">
      <c r="A43" s="25"/>
      <c r="B43" s="25" t="s">
        <v>47</v>
      </c>
      <c r="C43" s="27"/>
      <c r="D43" s="26">
        <v>0</v>
      </c>
      <c r="E43" s="33" t="e">
        <f t="shared" si="6"/>
        <v>#DIV/0!</v>
      </c>
      <c r="F43" s="32"/>
      <c r="G43" s="32"/>
      <c r="H43" s="33"/>
      <c r="I43" s="28"/>
      <c r="J43" s="33">
        <v>0</v>
      </c>
      <c r="K43" s="33"/>
      <c r="L43" s="31">
        <v>17</v>
      </c>
      <c r="M43" s="31">
        <v>20</v>
      </c>
      <c r="N43" s="26">
        <f t="shared" si="9"/>
        <v>85</v>
      </c>
      <c r="O43" s="31">
        <v>7</v>
      </c>
      <c r="P43" s="31">
        <v>7</v>
      </c>
      <c r="Q43" s="26">
        <f t="shared" si="10"/>
        <v>100</v>
      </c>
    </row>
    <row r="44" spans="1:17" x14ac:dyDescent="0.25">
      <c r="A44" s="25"/>
      <c r="B44" s="25" t="s">
        <v>51</v>
      </c>
      <c r="C44" s="27"/>
      <c r="D44" s="26"/>
      <c r="E44" s="33" t="e">
        <f t="shared" si="6"/>
        <v>#DIV/0!</v>
      </c>
      <c r="F44" s="32"/>
      <c r="G44" s="32"/>
      <c r="H44" s="33"/>
      <c r="I44" s="28"/>
      <c r="J44" s="33"/>
      <c r="K44" s="33"/>
      <c r="L44" s="31">
        <v>111</v>
      </c>
      <c r="M44" s="31">
        <v>93</v>
      </c>
      <c r="N44" s="26">
        <f t="shared" si="9"/>
        <v>119.35483870967742</v>
      </c>
      <c r="O44" s="31">
        <v>64</v>
      </c>
      <c r="P44" s="31">
        <v>63</v>
      </c>
      <c r="Q44" s="26">
        <f t="shared" si="10"/>
        <v>101.58730158730158</v>
      </c>
    </row>
    <row r="45" spans="1:17" x14ac:dyDescent="0.25">
      <c r="A45" s="25"/>
      <c r="B45" s="25" t="s">
        <v>50</v>
      </c>
      <c r="C45" s="27"/>
      <c r="D45" s="26"/>
      <c r="E45" s="33" t="e">
        <f t="shared" si="6"/>
        <v>#DIV/0!</v>
      </c>
      <c r="F45" s="32"/>
      <c r="G45" s="32"/>
      <c r="H45" s="33"/>
      <c r="I45" s="28"/>
      <c r="J45" s="33"/>
      <c r="K45" s="33"/>
      <c r="L45" s="31">
        <v>108</v>
      </c>
      <c r="M45" s="31">
        <v>100</v>
      </c>
      <c r="N45" s="26">
        <f t="shared" si="9"/>
        <v>108</v>
      </c>
      <c r="O45" s="31">
        <v>60</v>
      </c>
      <c r="P45" s="31">
        <v>60</v>
      </c>
      <c r="Q45" s="26">
        <f t="shared" si="10"/>
        <v>100</v>
      </c>
    </row>
    <row r="46" spans="1:17" x14ac:dyDescent="0.25">
      <c r="A46" s="83"/>
      <c r="B46" s="83" t="s">
        <v>111</v>
      </c>
      <c r="C46" s="170"/>
      <c r="D46" s="169"/>
      <c r="E46" s="33" t="e">
        <f t="shared" si="6"/>
        <v>#DIV/0!</v>
      </c>
      <c r="F46" s="177"/>
      <c r="G46" s="177"/>
      <c r="H46" s="40"/>
      <c r="I46" s="188"/>
      <c r="J46" s="40"/>
      <c r="K46" s="40"/>
      <c r="L46" s="41">
        <v>7</v>
      </c>
      <c r="M46" s="41">
        <v>7</v>
      </c>
      <c r="N46" s="169">
        <f t="shared" si="9"/>
        <v>100</v>
      </c>
      <c r="O46" s="41">
        <v>1</v>
      </c>
      <c r="P46" s="41">
        <v>2</v>
      </c>
      <c r="Q46" s="169">
        <f t="shared" si="10"/>
        <v>50</v>
      </c>
    </row>
    <row r="47" spans="1:17" x14ac:dyDescent="0.25">
      <c r="A47" s="69"/>
      <c r="B47" s="69" t="s">
        <v>14</v>
      </c>
      <c r="C47" s="190">
        <f>SUM(C41:C46)</f>
        <v>4.5999999999999996</v>
      </c>
      <c r="D47" s="190">
        <f>SUM(D41:D46)</f>
        <v>1.8</v>
      </c>
      <c r="E47" s="71">
        <f t="shared" si="6"/>
        <v>255.55555555555554</v>
      </c>
      <c r="F47" s="69">
        <f>SUM(F41:F46)</f>
        <v>0</v>
      </c>
      <c r="G47" s="69">
        <f>SUM(G41:G46)</f>
        <v>0</v>
      </c>
      <c r="H47" s="71" t="e">
        <f>F47/G47*100</f>
        <v>#DIV/0!</v>
      </c>
      <c r="I47" s="72"/>
      <c r="J47" s="71"/>
      <c r="K47" s="71"/>
      <c r="L47" s="69">
        <f>SUM(L41:L46)</f>
        <v>703</v>
      </c>
      <c r="M47" s="69">
        <v>800</v>
      </c>
      <c r="N47" s="71">
        <f t="shared" si="9"/>
        <v>87.875</v>
      </c>
      <c r="O47" s="69">
        <f>SUM(O41:O46)</f>
        <v>324</v>
      </c>
      <c r="P47" s="69">
        <v>427</v>
      </c>
      <c r="Q47" s="191">
        <f t="shared" si="10"/>
        <v>75.878220140515225</v>
      </c>
    </row>
    <row r="48" spans="1:17" x14ac:dyDescent="0.25">
      <c r="A48" s="74"/>
      <c r="B48" s="74" t="s">
        <v>53</v>
      </c>
      <c r="C48" s="75">
        <f>C40+C47</f>
        <v>110.39999999999999</v>
      </c>
      <c r="D48" s="75">
        <f>D40+D47</f>
        <v>102.8</v>
      </c>
      <c r="E48" s="76">
        <f t="shared" si="6"/>
        <v>107.39299610894942</v>
      </c>
      <c r="F48" s="74">
        <f>F40+F47</f>
        <v>87.3</v>
      </c>
      <c r="G48" s="74">
        <f>G40+G47</f>
        <v>62.1</v>
      </c>
      <c r="H48" s="76">
        <f>F48/G48*100</f>
        <v>140.57971014492753</v>
      </c>
      <c r="I48" s="77">
        <v>10396.58</v>
      </c>
      <c r="J48" s="76">
        <v>11183</v>
      </c>
      <c r="K48" s="76">
        <f>I48/J48*100</f>
        <v>92.96771885898238</v>
      </c>
      <c r="L48" s="76">
        <f>L40+L47</f>
        <v>5076</v>
      </c>
      <c r="M48" s="74">
        <v>5201</v>
      </c>
      <c r="N48" s="76">
        <f t="shared" si="9"/>
        <v>97.596616035377821</v>
      </c>
      <c r="O48" s="76">
        <f>O40+O47</f>
        <v>1901</v>
      </c>
      <c r="P48" s="74">
        <v>1984</v>
      </c>
      <c r="Q48" s="76">
        <f t="shared" si="10"/>
        <v>95.816532258064512</v>
      </c>
    </row>
    <row r="49" spans="1:17" x14ac:dyDescent="0.25">
      <c r="A49" s="7"/>
      <c r="B49" s="7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ht="15" customHeight="1" x14ac:dyDescent="0.25">
      <c r="A50" s="347" t="s">
        <v>1</v>
      </c>
      <c r="B50" s="340" t="s">
        <v>2</v>
      </c>
      <c r="C50" s="334" t="s">
        <v>52</v>
      </c>
      <c r="D50" s="335"/>
      <c r="E50" s="336"/>
      <c r="F50" s="340" t="s">
        <v>17</v>
      </c>
      <c r="G50" s="340"/>
      <c r="H50" s="350"/>
      <c r="I50" s="340" t="s">
        <v>18</v>
      </c>
      <c r="J50" s="340"/>
      <c r="K50" s="340"/>
      <c r="L50" s="334" t="s">
        <v>23</v>
      </c>
      <c r="M50" s="335"/>
      <c r="N50" s="336"/>
    </row>
    <row r="51" spans="1:17" x14ac:dyDescent="0.25">
      <c r="A51" s="348"/>
      <c r="B51" s="340"/>
      <c r="C51" s="337"/>
      <c r="D51" s="338"/>
      <c r="E51" s="339"/>
      <c r="F51" s="340"/>
      <c r="G51" s="351"/>
      <c r="H51" s="340"/>
      <c r="I51" s="340"/>
      <c r="J51" s="351"/>
      <c r="K51" s="340"/>
      <c r="L51" s="337"/>
      <c r="M51" s="338"/>
      <c r="N51" s="339"/>
    </row>
    <row r="52" spans="1:17" x14ac:dyDescent="0.25">
      <c r="A52" s="349"/>
      <c r="B52" s="340"/>
      <c r="C52" s="45" t="s">
        <v>110</v>
      </c>
      <c r="D52" s="45" t="s">
        <v>44</v>
      </c>
      <c r="E52" s="46" t="s">
        <v>6</v>
      </c>
      <c r="F52" s="45" t="s">
        <v>110</v>
      </c>
      <c r="G52" s="45" t="s">
        <v>44</v>
      </c>
      <c r="H52" s="46" t="s">
        <v>6</v>
      </c>
      <c r="I52" s="45" t="s">
        <v>110</v>
      </c>
      <c r="J52" s="45" t="s">
        <v>44</v>
      </c>
      <c r="K52" s="46" t="s">
        <v>6</v>
      </c>
      <c r="L52" s="45" t="s">
        <v>110</v>
      </c>
      <c r="M52" s="45" t="s">
        <v>44</v>
      </c>
      <c r="N52" s="52" t="s">
        <v>6</v>
      </c>
    </row>
    <row r="53" spans="1:17" x14ac:dyDescent="0.25">
      <c r="A53" s="24">
        <v>1</v>
      </c>
      <c r="B53" s="24" t="s">
        <v>7</v>
      </c>
      <c r="C53" s="26">
        <v>0</v>
      </c>
      <c r="D53" s="26">
        <v>364</v>
      </c>
      <c r="E53" s="30">
        <f t="shared" ref="E53:E61" si="11">C53/D53*100</f>
        <v>0</v>
      </c>
      <c r="F53" s="26"/>
      <c r="G53" s="26">
        <v>0</v>
      </c>
      <c r="H53" s="30" t="e">
        <f t="shared" ref="H53:H68" si="12">F53/G53*100</f>
        <v>#DIV/0!</v>
      </c>
      <c r="I53" s="26">
        <v>0</v>
      </c>
      <c r="J53" s="26">
        <v>0</v>
      </c>
      <c r="K53" s="30" t="e">
        <f t="shared" ref="K53:K61" si="13">I53/J53*100</f>
        <v>#DIV/0!</v>
      </c>
      <c r="L53" s="31">
        <v>0</v>
      </c>
      <c r="M53" s="31">
        <v>68</v>
      </c>
      <c r="N53" s="30">
        <f t="shared" ref="N53:N61" si="14">L53/M53*100</f>
        <v>0</v>
      </c>
    </row>
    <row r="54" spans="1:17" x14ac:dyDescent="0.25">
      <c r="A54" s="24">
        <v>2</v>
      </c>
      <c r="B54" s="24" t="s">
        <v>8</v>
      </c>
      <c r="C54" s="26">
        <v>255</v>
      </c>
      <c r="D54" s="26">
        <v>550</v>
      </c>
      <c r="E54" s="30">
        <f t="shared" si="11"/>
        <v>46.36363636363636</v>
      </c>
      <c r="F54" s="26">
        <v>91</v>
      </c>
      <c r="G54" s="26">
        <v>77</v>
      </c>
      <c r="H54" s="30">
        <f t="shared" si="12"/>
        <v>118.18181818181819</v>
      </c>
      <c r="I54" s="26">
        <v>1</v>
      </c>
      <c r="J54" s="26">
        <v>0</v>
      </c>
      <c r="K54" s="30" t="e">
        <f t="shared" si="13"/>
        <v>#DIV/0!</v>
      </c>
      <c r="L54" s="31">
        <v>4200</v>
      </c>
      <c r="M54" s="31">
        <v>3534</v>
      </c>
      <c r="N54" s="30">
        <f t="shared" si="14"/>
        <v>118.84550084889642</v>
      </c>
    </row>
    <row r="55" spans="1:17" x14ac:dyDescent="0.25">
      <c r="A55" s="24">
        <v>3</v>
      </c>
      <c r="B55" s="24" t="s">
        <v>9</v>
      </c>
      <c r="C55" s="26">
        <v>123</v>
      </c>
      <c r="D55" s="26">
        <v>328</v>
      </c>
      <c r="E55" s="30">
        <f t="shared" si="11"/>
        <v>37.5</v>
      </c>
      <c r="F55" s="26">
        <v>40</v>
      </c>
      <c r="G55" s="26">
        <v>25</v>
      </c>
      <c r="H55" s="30">
        <f t="shared" si="12"/>
        <v>160</v>
      </c>
      <c r="I55" s="26">
        <v>0</v>
      </c>
      <c r="J55" s="26">
        <v>0</v>
      </c>
      <c r="K55" s="30" t="e">
        <f t="shared" si="13"/>
        <v>#DIV/0!</v>
      </c>
      <c r="L55" s="31">
        <v>2312</v>
      </c>
      <c r="M55" s="31">
        <v>1217</v>
      </c>
      <c r="N55" s="30">
        <f t="shared" si="14"/>
        <v>189.97534921939194</v>
      </c>
    </row>
    <row r="56" spans="1:17" x14ac:dyDescent="0.25">
      <c r="A56" s="24">
        <v>4</v>
      </c>
      <c r="B56" s="24" t="s">
        <v>114</v>
      </c>
      <c r="C56" s="26">
        <v>191</v>
      </c>
      <c r="D56" s="26">
        <v>0</v>
      </c>
      <c r="E56" s="30" t="e">
        <f t="shared" si="11"/>
        <v>#DIV/0!</v>
      </c>
      <c r="F56" s="26">
        <v>60</v>
      </c>
      <c r="G56" s="26">
        <v>55</v>
      </c>
      <c r="H56" s="30">
        <f t="shared" si="12"/>
        <v>109.09090909090908</v>
      </c>
      <c r="I56" s="26">
        <v>1</v>
      </c>
      <c r="J56" s="26">
        <v>0</v>
      </c>
      <c r="K56" s="30" t="e">
        <f t="shared" si="13"/>
        <v>#DIV/0!</v>
      </c>
      <c r="L56" s="31">
        <v>1056</v>
      </c>
      <c r="M56" s="31">
        <v>962</v>
      </c>
      <c r="N56" s="30">
        <f t="shared" si="14"/>
        <v>109.77130977130977</v>
      </c>
    </row>
    <row r="57" spans="1:17" x14ac:dyDescent="0.25">
      <c r="A57" s="24">
        <v>5</v>
      </c>
      <c r="B57" s="24" t="s">
        <v>10</v>
      </c>
      <c r="C57" s="26">
        <v>970</v>
      </c>
      <c r="D57" s="26">
        <v>1747</v>
      </c>
      <c r="E57" s="30">
        <f t="shared" si="11"/>
        <v>55.52375500858615</v>
      </c>
      <c r="F57" s="26">
        <v>245</v>
      </c>
      <c r="G57" s="26">
        <v>283</v>
      </c>
      <c r="H57" s="30">
        <f t="shared" si="12"/>
        <v>86.572438162544174</v>
      </c>
      <c r="I57" s="26">
        <v>33</v>
      </c>
      <c r="J57" s="26">
        <v>28</v>
      </c>
      <c r="K57" s="30">
        <f t="shared" si="13"/>
        <v>117.85714285714286</v>
      </c>
      <c r="L57" s="31">
        <v>12269</v>
      </c>
      <c r="M57" s="31">
        <v>11424</v>
      </c>
      <c r="N57" s="30">
        <f t="shared" si="14"/>
        <v>107.39670868347339</v>
      </c>
    </row>
    <row r="58" spans="1:17" x14ac:dyDescent="0.25">
      <c r="A58" s="24">
        <v>6</v>
      </c>
      <c r="B58" s="24" t="s">
        <v>11</v>
      </c>
      <c r="C58" s="26">
        <v>361</v>
      </c>
      <c r="D58" s="26">
        <v>617</v>
      </c>
      <c r="E58" s="30">
        <f t="shared" si="11"/>
        <v>58.508914100486223</v>
      </c>
      <c r="F58" s="26">
        <v>63</v>
      </c>
      <c r="G58" s="26">
        <v>130</v>
      </c>
      <c r="H58" s="30">
        <f t="shared" si="12"/>
        <v>48.46153846153846</v>
      </c>
      <c r="I58" s="26">
        <v>2</v>
      </c>
      <c r="J58" s="26">
        <v>1</v>
      </c>
      <c r="K58" s="30">
        <f t="shared" si="13"/>
        <v>200</v>
      </c>
      <c r="L58" s="31">
        <v>5109</v>
      </c>
      <c r="M58" s="31">
        <v>3975</v>
      </c>
      <c r="N58" s="30">
        <f t="shared" si="14"/>
        <v>128.52830188679246</v>
      </c>
    </row>
    <row r="59" spans="1:17" x14ac:dyDescent="0.25">
      <c r="A59" s="24">
        <v>7</v>
      </c>
      <c r="B59" s="24" t="s">
        <v>12</v>
      </c>
      <c r="C59" s="26">
        <v>401</v>
      </c>
      <c r="D59" s="26">
        <v>765</v>
      </c>
      <c r="E59" s="30">
        <f t="shared" si="11"/>
        <v>52.418300653594777</v>
      </c>
      <c r="F59" s="26">
        <v>44</v>
      </c>
      <c r="G59" s="26">
        <v>36</v>
      </c>
      <c r="H59" s="30">
        <f t="shared" si="12"/>
        <v>122.22222222222223</v>
      </c>
      <c r="I59" s="26">
        <v>0</v>
      </c>
      <c r="J59" s="26">
        <v>0</v>
      </c>
      <c r="K59" s="30" t="e">
        <f t="shared" si="13"/>
        <v>#DIV/0!</v>
      </c>
      <c r="L59" s="31">
        <v>5182</v>
      </c>
      <c r="M59" s="31">
        <v>5629</v>
      </c>
      <c r="N59" s="30">
        <f t="shared" si="14"/>
        <v>92.058980280689283</v>
      </c>
    </row>
    <row r="60" spans="1:17" x14ac:dyDescent="0.25">
      <c r="A60" s="176">
        <v>8</v>
      </c>
      <c r="B60" s="176" t="s">
        <v>13</v>
      </c>
      <c r="C60" s="169">
        <v>296</v>
      </c>
      <c r="D60" s="169">
        <v>130</v>
      </c>
      <c r="E60" s="171">
        <f t="shared" si="11"/>
        <v>227.69230769230768</v>
      </c>
      <c r="F60" s="169">
        <v>39</v>
      </c>
      <c r="G60" s="169">
        <v>42</v>
      </c>
      <c r="H60" s="171">
        <f t="shared" si="12"/>
        <v>92.857142857142861</v>
      </c>
      <c r="I60" s="169">
        <v>0</v>
      </c>
      <c r="J60" s="169"/>
      <c r="K60" s="171" t="e">
        <f t="shared" si="13"/>
        <v>#DIV/0!</v>
      </c>
      <c r="L60" s="41">
        <v>3599</v>
      </c>
      <c r="M60" s="41">
        <v>3158</v>
      </c>
      <c r="N60" s="171">
        <f t="shared" si="14"/>
        <v>113.96453451551616</v>
      </c>
    </row>
    <row r="61" spans="1:17" x14ac:dyDescent="0.25">
      <c r="A61" s="69"/>
      <c r="B61" s="69" t="s">
        <v>14</v>
      </c>
      <c r="C61" s="71">
        <f>SUM(C53:C60)</f>
        <v>2597</v>
      </c>
      <c r="D61" s="71">
        <f>SUM(D53:D60)</f>
        <v>4501</v>
      </c>
      <c r="E61" s="71">
        <f t="shared" si="11"/>
        <v>57.698289269051315</v>
      </c>
      <c r="F61" s="69">
        <f>SUM(F53:F60)</f>
        <v>582</v>
      </c>
      <c r="G61" s="69">
        <f>SUM(G53:G60)</f>
        <v>648</v>
      </c>
      <c r="H61" s="71">
        <f t="shared" si="12"/>
        <v>89.81481481481481</v>
      </c>
      <c r="I61" s="69">
        <f>SUM(I53:I60)</f>
        <v>37</v>
      </c>
      <c r="J61" s="69">
        <f>SUM(J53:J59)</f>
        <v>29</v>
      </c>
      <c r="K61" s="71">
        <f t="shared" si="13"/>
        <v>127.58620689655173</v>
      </c>
      <c r="L61" s="71">
        <f>SUM(L53:L60)</f>
        <v>33727</v>
      </c>
      <c r="M61" s="71">
        <f>SUM(M53:M60)</f>
        <v>29967</v>
      </c>
      <c r="N61" s="71">
        <f t="shared" si="14"/>
        <v>112.54713518203357</v>
      </c>
    </row>
    <row r="62" spans="1:17" x14ac:dyDescent="0.25">
      <c r="A62" s="93"/>
      <c r="B62" s="93" t="s">
        <v>46</v>
      </c>
      <c r="C62" s="183"/>
      <c r="D62" s="183">
        <v>149</v>
      </c>
      <c r="E62" s="142">
        <f>C62/D62*100</f>
        <v>0</v>
      </c>
      <c r="F62" s="183">
        <v>42</v>
      </c>
      <c r="G62" s="183">
        <v>47</v>
      </c>
      <c r="H62" s="142">
        <f t="shared" si="12"/>
        <v>89.361702127659569</v>
      </c>
      <c r="I62" s="183"/>
      <c r="J62" s="183"/>
      <c r="K62" s="142"/>
      <c r="L62" s="142"/>
      <c r="M62" s="142">
        <v>963</v>
      </c>
      <c r="N62" s="142">
        <f>L62/M62*100</f>
        <v>0</v>
      </c>
    </row>
    <row r="63" spans="1:17" x14ac:dyDescent="0.25">
      <c r="A63" s="25"/>
      <c r="B63" s="25" t="s">
        <v>48</v>
      </c>
      <c r="C63" s="31">
        <v>1202</v>
      </c>
      <c r="D63" s="31">
        <v>569</v>
      </c>
      <c r="E63" s="142">
        <f t="shared" ref="E63:E64" si="15">C63/D63*100</f>
        <v>211.24780316344464</v>
      </c>
      <c r="F63" s="31">
        <v>58</v>
      </c>
      <c r="G63" s="31">
        <v>50</v>
      </c>
      <c r="H63" s="26">
        <f t="shared" si="12"/>
        <v>115.99999999999999</v>
      </c>
      <c r="I63" s="31">
        <v>2</v>
      </c>
      <c r="J63" s="31"/>
      <c r="K63" s="26"/>
      <c r="L63" s="26">
        <v>2550</v>
      </c>
      <c r="M63" s="26">
        <v>3450</v>
      </c>
      <c r="N63" s="142">
        <f t="shared" ref="N63:N68" si="16">L63/M63*100</f>
        <v>73.91304347826086</v>
      </c>
    </row>
    <row r="64" spans="1:17" x14ac:dyDescent="0.25">
      <c r="A64" s="83"/>
      <c r="B64" s="83" t="s">
        <v>47</v>
      </c>
      <c r="C64" s="41"/>
      <c r="D64" s="41">
        <v>15</v>
      </c>
      <c r="E64" s="142">
        <f t="shared" si="15"/>
        <v>0</v>
      </c>
      <c r="F64" s="41">
        <v>6</v>
      </c>
      <c r="G64" s="41">
        <v>4</v>
      </c>
      <c r="H64" s="169">
        <f t="shared" si="12"/>
        <v>150</v>
      </c>
      <c r="I64" s="41"/>
      <c r="J64" s="41"/>
      <c r="K64" s="169"/>
      <c r="L64" s="169"/>
      <c r="M64" s="169">
        <v>136</v>
      </c>
      <c r="N64" s="142">
        <f t="shared" si="16"/>
        <v>0</v>
      </c>
    </row>
    <row r="65" spans="1:17" x14ac:dyDescent="0.25">
      <c r="A65" s="83"/>
      <c r="B65" s="83" t="s">
        <v>51</v>
      </c>
      <c r="C65" s="41"/>
      <c r="D65" s="41"/>
      <c r="E65" s="169"/>
      <c r="F65" s="41">
        <v>9</v>
      </c>
      <c r="G65" s="41"/>
      <c r="H65" s="169"/>
      <c r="I65" s="41"/>
      <c r="J65" s="41"/>
      <c r="K65" s="169"/>
      <c r="L65" s="169"/>
      <c r="M65" s="169"/>
      <c r="N65" s="142" t="e">
        <f t="shared" si="16"/>
        <v>#DIV/0!</v>
      </c>
    </row>
    <row r="66" spans="1:17" x14ac:dyDescent="0.25">
      <c r="A66" s="83"/>
      <c r="B66" s="83" t="s">
        <v>50</v>
      </c>
      <c r="C66" s="41"/>
      <c r="D66" s="41"/>
      <c r="E66" s="169"/>
      <c r="F66" s="41">
        <v>22</v>
      </c>
      <c r="G66" s="41"/>
      <c r="H66" s="169"/>
      <c r="I66" s="41"/>
      <c r="J66" s="41"/>
      <c r="K66" s="169"/>
      <c r="L66" s="169"/>
      <c r="M66" s="169"/>
      <c r="N66" s="142" t="e">
        <f t="shared" si="16"/>
        <v>#DIV/0!</v>
      </c>
    </row>
    <row r="67" spans="1:17" x14ac:dyDescent="0.25">
      <c r="A67" s="59"/>
      <c r="B67" s="59" t="s">
        <v>14</v>
      </c>
      <c r="C67" s="59">
        <f>SUM(C62:C66)</f>
        <v>1202</v>
      </c>
      <c r="D67" s="59">
        <f>SUM(D62:D66)</f>
        <v>733</v>
      </c>
      <c r="E67" s="57">
        <f>C67/D67*100</f>
        <v>163.98362892223739</v>
      </c>
      <c r="F67" s="59">
        <f>SUM(F62:F66)</f>
        <v>137</v>
      </c>
      <c r="G67" s="59">
        <f>SUM(G62:G66)</f>
        <v>101</v>
      </c>
      <c r="H67" s="57">
        <f>F67/G67*100</f>
        <v>135.64356435643566</v>
      </c>
      <c r="I67" s="59">
        <f>SUM(I62:I66)</f>
        <v>2</v>
      </c>
      <c r="J67" s="59">
        <f>SUM(J62:J66)</f>
        <v>0</v>
      </c>
      <c r="K67" s="57" t="e">
        <f>I67/J67*100</f>
        <v>#DIV/0!</v>
      </c>
      <c r="L67" s="57">
        <f>SUM(L62:L66)</f>
        <v>2550</v>
      </c>
      <c r="M67" s="57">
        <f>SUM(M62:M66)</f>
        <v>4549</v>
      </c>
      <c r="N67" s="189">
        <f t="shared" si="16"/>
        <v>56.056276104638378</v>
      </c>
    </row>
    <row r="68" spans="1:17" x14ac:dyDescent="0.25">
      <c r="A68" s="74"/>
      <c r="B68" s="74" t="s">
        <v>53</v>
      </c>
      <c r="C68" s="76">
        <f>C61+C67</f>
        <v>3799</v>
      </c>
      <c r="D68" s="76">
        <f>D61+D67</f>
        <v>5234</v>
      </c>
      <c r="E68" s="76">
        <f>C68/D68*100</f>
        <v>72.583110431792136</v>
      </c>
      <c r="F68" s="74">
        <f>F61+F67</f>
        <v>719</v>
      </c>
      <c r="G68" s="74">
        <v>749</v>
      </c>
      <c r="H68" s="76">
        <f t="shared" si="12"/>
        <v>95.994659546061413</v>
      </c>
      <c r="I68" s="74">
        <f>I61+I67</f>
        <v>39</v>
      </c>
      <c r="J68" s="74">
        <f>J61+J67</f>
        <v>29</v>
      </c>
      <c r="K68" s="76">
        <f>I68/J68*100</f>
        <v>134.48275862068965</v>
      </c>
      <c r="L68" s="76">
        <f>L61+L67</f>
        <v>36277</v>
      </c>
      <c r="M68" s="76">
        <f>M61+M67</f>
        <v>34516</v>
      </c>
      <c r="N68" s="187">
        <f t="shared" si="16"/>
        <v>105.10198168965117</v>
      </c>
    </row>
    <row r="69" spans="1:17" x14ac:dyDescent="0.25">
      <c r="A69" s="7"/>
      <c r="B69" s="7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17" x14ac:dyDescent="0.25">
      <c r="A70" s="7"/>
      <c r="B70" s="7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spans="1:17" x14ac:dyDescent="0.25">
      <c r="A71" s="347" t="s">
        <v>1</v>
      </c>
      <c r="B71" s="340" t="s">
        <v>2</v>
      </c>
      <c r="C71" s="334" t="s">
        <v>22</v>
      </c>
      <c r="D71" s="335"/>
      <c r="E71" s="336"/>
      <c r="F71" s="340" t="s">
        <v>24</v>
      </c>
      <c r="G71" s="340"/>
      <c r="H71" s="350"/>
      <c r="I71" s="361" t="s">
        <v>25</v>
      </c>
      <c r="J71" s="362"/>
      <c r="K71" s="363"/>
      <c r="L71" s="334" t="s">
        <v>26</v>
      </c>
      <c r="M71" s="335"/>
      <c r="N71" s="336"/>
      <c r="O71" s="334" t="s">
        <v>27</v>
      </c>
      <c r="P71" s="335"/>
      <c r="Q71" s="336"/>
    </row>
    <row r="72" spans="1:17" ht="24" customHeight="1" x14ac:dyDescent="0.25">
      <c r="A72" s="348"/>
      <c r="B72" s="340"/>
      <c r="C72" s="337"/>
      <c r="D72" s="338"/>
      <c r="E72" s="339"/>
      <c r="F72" s="340"/>
      <c r="G72" s="340"/>
      <c r="H72" s="350"/>
      <c r="I72" s="364"/>
      <c r="J72" s="365"/>
      <c r="K72" s="366"/>
      <c r="L72" s="337"/>
      <c r="M72" s="338"/>
      <c r="N72" s="339"/>
      <c r="O72" s="337"/>
      <c r="P72" s="338"/>
      <c r="Q72" s="339"/>
    </row>
    <row r="73" spans="1:17" x14ac:dyDescent="0.25">
      <c r="A73" s="349"/>
      <c r="B73" s="340"/>
      <c r="C73" s="45" t="s">
        <v>110</v>
      </c>
      <c r="D73" s="45" t="s">
        <v>44</v>
      </c>
      <c r="E73" s="46" t="s">
        <v>6</v>
      </c>
      <c r="F73" s="45" t="s">
        <v>110</v>
      </c>
      <c r="G73" s="45" t="s">
        <v>44</v>
      </c>
      <c r="H73" s="46" t="s">
        <v>6</v>
      </c>
      <c r="I73" s="45" t="s">
        <v>110</v>
      </c>
      <c r="J73" s="45" t="s">
        <v>44</v>
      </c>
      <c r="K73" s="46" t="s">
        <v>6</v>
      </c>
      <c r="L73" s="46" t="s">
        <v>35</v>
      </c>
      <c r="M73" s="45" t="s">
        <v>36</v>
      </c>
      <c r="N73" s="46" t="s">
        <v>6</v>
      </c>
      <c r="O73" s="46" t="s">
        <v>35</v>
      </c>
      <c r="P73" s="45" t="s">
        <v>36</v>
      </c>
      <c r="Q73" s="46" t="s">
        <v>6</v>
      </c>
    </row>
    <row r="74" spans="1:17" x14ac:dyDescent="0.25">
      <c r="A74" s="35">
        <v>1</v>
      </c>
      <c r="B74" s="35" t="s">
        <v>7</v>
      </c>
      <c r="C74" s="31">
        <v>0</v>
      </c>
      <c r="D74" s="31">
        <v>69</v>
      </c>
      <c r="E74" s="30">
        <f t="shared" ref="E74:E82" si="17">C74/D74*100</f>
        <v>0</v>
      </c>
      <c r="F74" s="31">
        <v>0</v>
      </c>
      <c r="G74" s="31">
        <v>-72</v>
      </c>
      <c r="H74" s="30">
        <f t="shared" ref="H74:H82" si="18">F74/G74*100</f>
        <v>0</v>
      </c>
      <c r="I74" s="175" t="e">
        <f t="shared" ref="I74:I85" si="19">(F74/L53)*100</f>
        <v>#DIV/0!</v>
      </c>
      <c r="J74" s="26">
        <v>-106</v>
      </c>
      <c r="K74" s="30" t="e">
        <f t="shared" ref="K74:K82" si="20">I74/J74*100</f>
        <v>#DIV/0!</v>
      </c>
      <c r="L74" s="31">
        <v>1976</v>
      </c>
      <c r="M74" s="31">
        <v>1723</v>
      </c>
      <c r="N74" s="30">
        <f t="shared" ref="N74:N82" si="21">M74/L74*100</f>
        <v>87.196356275303643</v>
      </c>
      <c r="O74" s="31">
        <v>606</v>
      </c>
      <c r="P74" s="31">
        <v>606</v>
      </c>
      <c r="Q74" s="30">
        <f t="shared" ref="Q74:Q82" si="22">P74/O74*100</f>
        <v>100</v>
      </c>
    </row>
    <row r="75" spans="1:17" x14ac:dyDescent="0.25">
      <c r="A75" s="35">
        <v>2</v>
      </c>
      <c r="B75" s="35" t="s">
        <v>8</v>
      </c>
      <c r="C75" s="31">
        <v>3454</v>
      </c>
      <c r="D75" s="31">
        <v>4194</v>
      </c>
      <c r="E75" s="30">
        <f t="shared" si="17"/>
        <v>82.355746304244164</v>
      </c>
      <c r="F75" s="31">
        <v>-506</v>
      </c>
      <c r="G75" s="31">
        <v>1160</v>
      </c>
      <c r="H75" s="30">
        <f t="shared" si="18"/>
        <v>-43.620689655172413</v>
      </c>
      <c r="I75" s="175">
        <f t="shared" si="19"/>
        <v>-12.047619047619047</v>
      </c>
      <c r="J75" s="26">
        <v>32.799999999999997</v>
      </c>
      <c r="K75" s="30">
        <f t="shared" si="20"/>
        <v>-36.730545876887341</v>
      </c>
      <c r="L75" s="31">
        <v>5235</v>
      </c>
      <c r="M75" s="31">
        <v>4818</v>
      </c>
      <c r="N75" s="30">
        <f t="shared" si="21"/>
        <v>92.034383954154734</v>
      </c>
      <c r="O75" s="31">
        <v>109</v>
      </c>
      <c r="P75" s="31">
        <v>181</v>
      </c>
      <c r="Q75" s="30">
        <f t="shared" si="22"/>
        <v>166.05504587155963</v>
      </c>
    </row>
    <row r="76" spans="1:17" x14ac:dyDescent="0.25">
      <c r="A76" s="35">
        <v>3</v>
      </c>
      <c r="B76" s="35" t="s">
        <v>9</v>
      </c>
      <c r="C76" s="31">
        <v>2211</v>
      </c>
      <c r="D76" s="31">
        <v>1927</v>
      </c>
      <c r="E76" s="30">
        <f t="shared" si="17"/>
        <v>114.73793461338869</v>
      </c>
      <c r="F76" s="31">
        <v>-45</v>
      </c>
      <c r="G76" s="31">
        <v>909</v>
      </c>
      <c r="H76" s="30">
        <f t="shared" si="18"/>
        <v>-4.9504950495049505</v>
      </c>
      <c r="I76" s="175">
        <f t="shared" si="19"/>
        <v>-1.9463667820069204</v>
      </c>
      <c r="J76" s="26">
        <f>(G76/M55)*100</f>
        <v>74.691865242399345</v>
      </c>
      <c r="K76" s="30">
        <f t="shared" si="20"/>
        <v>-2.6058617972523894</v>
      </c>
      <c r="L76" s="31">
        <v>5141</v>
      </c>
      <c r="M76" s="31">
        <v>4459</v>
      </c>
      <c r="N76" s="30">
        <f t="shared" si="21"/>
        <v>86.734098424431053</v>
      </c>
      <c r="O76" s="31">
        <v>98</v>
      </c>
      <c r="P76" s="31">
        <v>75</v>
      </c>
      <c r="Q76" s="30">
        <f t="shared" si="22"/>
        <v>76.530612244897952</v>
      </c>
    </row>
    <row r="77" spans="1:17" x14ac:dyDescent="0.25">
      <c r="A77" s="35">
        <v>4</v>
      </c>
      <c r="B77" s="35" t="s">
        <v>114</v>
      </c>
      <c r="C77" s="31">
        <v>539</v>
      </c>
      <c r="D77" s="31">
        <v>1419</v>
      </c>
      <c r="E77" s="30">
        <f t="shared" si="17"/>
        <v>37.984496124031011</v>
      </c>
      <c r="F77" s="31">
        <v>-233</v>
      </c>
      <c r="G77" s="31">
        <v>553</v>
      </c>
      <c r="H77" s="30">
        <f t="shared" si="18"/>
        <v>-42.133815551537069</v>
      </c>
      <c r="I77" s="175">
        <f t="shared" si="19"/>
        <v>-22.064393939393938</v>
      </c>
      <c r="J77" s="26">
        <f>(G77/M56)*100</f>
        <v>57.484407484407484</v>
      </c>
      <c r="K77" s="30">
        <f t="shared" si="20"/>
        <v>-38.383267576305549</v>
      </c>
      <c r="L77" s="31">
        <v>6360</v>
      </c>
      <c r="M77" s="31">
        <v>5681</v>
      </c>
      <c r="N77" s="30">
        <f t="shared" si="21"/>
        <v>89.323899371069189</v>
      </c>
      <c r="O77" s="31">
        <v>262</v>
      </c>
      <c r="P77" s="31">
        <v>7</v>
      </c>
      <c r="Q77" s="30">
        <f t="shared" si="22"/>
        <v>2.6717557251908395</v>
      </c>
    </row>
    <row r="78" spans="1:17" x14ac:dyDescent="0.25">
      <c r="A78" s="35">
        <v>5</v>
      </c>
      <c r="B78" s="35" t="s">
        <v>10</v>
      </c>
      <c r="C78" s="31">
        <v>13323</v>
      </c>
      <c r="D78" s="31">
        <v>13468</v>
      </c>
      <c r="E78" s="30">
        <f t="shared" si="17"/>
        <v>98.92337392337393</v>
      </c>
      <c r="F78" s="31">
        <v>1556</v>
      </c>
      <c r="G78" s="31">
        <v>3641</v>
      </c>
      <c r="H78" s="30">
        <f t="shared" si="18"/>
        <v>42.735512221917055</v>
      </c>
      <c r="I78" s="175">
        <f t="shared" si="19"/>
        <v>12.682370201320401</v>
      </c>
      <c r="J78" s="26">
        <f>(G78/M57)*100</f>
        <v>31.871498599439775</v>
      </c>
      <c r="K78" s="30">
        <f t="shared" si="20"/>
        <v>39.792199170525755</v>
      </c>
      <c r="L78" s="31">
        <v>2077</v>
      </c>
      <c r="M78" s="31">
        <v>1503</v>
      </c>
      <c r="N78" s="30">
        <f t="shared" si="21"/>
        <v>72.363986519017814</v>
      </c>
      <c r="O78" s="31">
        <v>1287</v>
      </c>
      <c r="P78" s="31">
        <v>4093</v>
      </c>
      <c r="Q78" s="30">
        <f t="shared" si="22"/>
        <v>318.02641802641801</v>
      </c>
    </row>
    <row r="79" spans="1:17" x14ac:dyDescent="0.25">
      <c r="A79" s="35">
        <v>6</v>
      </c>
      <c r="B79" s="35" t="s">
        <v>11</v>
      </c>
      <c r="C79" s="31">
        <v>6363</v>
      </c>
      <c r="D79" s="31">
        <v>5038</v>
      </c>
      <c r="E79" s="30">
        <f t="shared" si="17"/>
        <v>126.30011909487892</v>
      </c>
      <c r="F79" s="31">
        <v>1473</v>
      </c>
      <c r="G79" s="31">
        <v>1506</v>
      </c>
      <c r="H79" s="30">
        <f t="shared" si="18"/>
        <v>97.808764940239044</v>
      </c>
      <c r="I79" s="175">
        <f t="shared" si="19"/>
        <v>28.831473869641812</v>
      </c>
      <c r="J79" s="26">
        <f>(G79/M58)*100</f>
        <v>37.886792452830186</v>
      </c>
      <c r="K79" s="30">
        <f t="shared" si="20"/>
        <v>76.099009715688055</v>
      </c>
      <c r="L79" s="31">
        <v>1292</v>
      </c>
      <c r="M79" s="31">
        <v>1668</v>
      </c>
      <c r="N79" s="30">
        <f t="shared" si="21"/>
        <v>129.10216718266255</v>
      </c>
      <c r="O79" s="31">
        <v>1086</v>
      </c>
      <c r="P79" s="31">
        <v>1896</v>
      </c>
      <c r="Q79" s="30">
        <f t="shared" si="22"/>
        <v>174.58563535911603</v>
      </c>
    </row>
    <row r="80" spans="1:17" x14ac:dyDescent="0.25">
      <c r="A80" s="35">
        <v>7</v>
      </c>
      <c r="B80" s="35" t="s">
        <v>12</v>
      </c>
      <c r="C80" s="31">
        <v>4883</v>
      </c>
      <c r="D80" s="31">
        <v>5811</v>
      </c>
      <c r="E80" s="30">
        <f t="shared" si="17"/>
        <v>84.030287385992082</v>
      </c>
      <c r="F80" s="31">
        <v>15</v>
      </c>
      <c r="G80" s="31">
        <v>9</v>
      </c>
      <c r="H80" s="30">
        <f t="shared" si="18"/>
        <v>166.66666666666669</v>
      </c>
      <c r="I80" s="175">
        <f t="shared" si="19"/>
        <v>0.28946352759552296</v>
      </c>
      <c r="J80" s="26">
        <v>0.2</v>
      </c>
      <c r="K80" s="30">
        <f t="shared" si="20"/>
        <v>144.73176379776146</v>
      </c>
      <c r="L80" s="31">
        <v>2062</v>
      </c>
      <c r="M80" s="31">
        <v>2782</v>
      </c>
      <c r="N80" s="30">
        <f t="shared" si="21"/>
        <v>134.91755577109603</v>
      </c>
      <c r="O80" s="31">
        <v>954</v>
      </c>
      <c r="P80" s="31">
        <v>485</v>
      </c>
      <c r="Q80" s="30">
        <f t="shared" si="22"/>
        <v>50.83857442348009</v>
      </c>
    </row>
    <row r="81" spans="1:17" x14ac:dyDescent="0.25">
      <c r="A81" s="178">
        <v>9</v>
      </c>
      <c r="B81" s="179" t="s">
        <v>13</v>
      </c>
      <c r="C81" s="41">
        <v>3677</v>
      </c>
      <c r="D81" s="41">
        <v>3194</v>
      </c>
      <c r="E81" s="169">
        <f t="shared" si="17"/>
        <v>115.12210394489668</v>
      </c>
      <c r="F81" s="41">
        <v>78</v>
      </c>
      <c r="G81" s="41">
        <v>12</v>
      </c>
      <c r="H81" s="171">
        <f t="shared" si="18"/>
        <v>650</v>
      </c>
      <c r="I81" s="175">
        <f t="shared" si="19"/>
        <v>2.1672686857460404</v>
      </c>
      <c r="J81" s="169">
        <v>0.4</v>
      </c>
      <c r="K81" s="171">
        <f t="shared" si="20"/>
        <v>541.81717143651008</v>
      </c>
      <c r="L81" s="41">
        <v>6460</v>
      </c>
      <c r="M81" s="41">
        <v>5429</v>
      </c>
      <c r="N81" s="180">
        <f>M81/L81*100</f>
        <v>84.040247678018574</v>
      </c>
      <c r="O81" s="41">
        <v>0</v>
      </c>
      <c r="P81" s="41">
        <v>0</v>
      </c>
      <c r="Q81" s="171" t="e">
        <f>P81/O848094</f>
        <v>#DIV/0!</v>
      </c>
    </row>
    <row r="82" spans="1:17" x14ac:dyDescent="0.25">
      <c r="A82" s="69"/>
      <c r="B82" s="69" t="s">
        <v>14</v>
      </c>
      <c r="C82" s="69">
        <f>SUM(C74:C81)</f>
        <v>34450</v>
      </c>
      <c r="D82" s="69">
        <f>SUM(D74:D81)</f>
        <v>35120</v>
      </c>
      <c r="E82" s="71">
        <f t="shared" si="17"/>
        <v>98.092255125284737</v>
      </c>
      <c r="F82" s="69">
        <f>SUM(F74:F81)</f>
        <v>2338</v>
      </c>
      <c r="G82" s="69">
        <f>SUM(G74:G81)</f>
        <v>7718</v>
      </c>
      <c r="H82" s="71">
        <f t="shared" si="18"/>
        <v>30.292821974604824</v>
      </c>
      <c r="I82" s="71">
        <f t="shared" si="19"/>
        <v>6.9321315266700267</v>
      </c>
      <c r="J82" s="71">
        <f>(G82/M61)*100</f>
        <v>25.754997163546566</v>
      </c>
      <c r="K82" s="71">
        <f t="shared" si="20"/>
        <v>26.915675752749507</v>
      </c>
      <c r="L82" s="69">
        <f>SUM(L74:L81)</f>
        <v>30603</v>
      </c>
      <c r="M82" s="69">
        <f>SUM(M74:M81)</f>
        <v>28063</v>
      </c>
      <c r="N82" s="71">
        <f t="shared" si="21"/>
        <v>91.700160115021404</v>
      </c>
      <c r="O82" s="69">
        <f>SUM(O74:O81)</f>
        <v>4402</v>
      </c>
      <c r="P82" s="69">
        <f>SUM(P74:P81)</f>
        <v>7343</v>
      </c>
      <c r="Q82" s="71">
        <f t="shared" si="22"/>
        <v>166.81054066333485</v>
      </c>
    </row>
    <row r="83" spans="1:17" x14ac:dyDescent="0.25">
      <c r="A83" s="185"/>
      <c r="B83" s="93" t="s">
        <v>46</v>
      </c>
      <c r="C83" s="183"/>
      <c r="D83" s="183">
        <v>929</v>
      </c>
      <c r="E83" s="183">
        <f>C83/D83*100</f>
        <v>0</v>
      </c>
      <c r="F83" s="183"/>
      <c r="G83" s="183">
        <v>115</v>
      </c>
      <c r="H83" s="142"/>
      <c r="I83" s="142" t="e">
        <f t="shared" si="19"/>
        <v>#DIV/0!</v>
      </c>
      <c r="J83" s="183">
        <v>12</v>
      </c>
      <c r="K83" s="183"/>
      <c r="L83" s="183"/>
      <c r="M83" s="183"/>
      <c r="N83" s="142" t="e">
        <f>M83/L83*100</f>
        <v>#DIV/0!</v>
      </c>
      <c r="O83" s="183"/>
      <c r="P83" s="183"/>
      <c r="Q83" s="142" t="e">
        <f>P83/O83*100</f>
        <v>#DIV/0!</v>
      </c>
    </row>
    <row r="84" spans="1:17" x14ac:dyDescent="0.25">
      <c r="A84" s="43"/>
      <c r="B84" s="25" t="s">
        <v>48</v>
      </c>
      <c r="C84" s="31">
        <v>2590</v>
      </c>
      <c r="D84" s="31">
        <v>3532</v>
      </c>
      <c r="E84" s="142">
        <f t="shared" ref="E84:E86" si="23">C84/D84*100</f>
        <v>73.32955832389581</v>
      </c>
      <c r="F84" s="31">
        <v>866</v>
      </c>
      <c r="G84" s="31">
        <v>632</v>
      </c>
      <c r="H84" s="26">
        <f>F84/G84*100</f>
        <v>137.02531645569621</v>
      </c>
      <c r="I84" s="142">
        <f t="shared" si="19"/>
        <v>33.96078431372549</v>
      </c>
      <c r="J84" s="31">
        <v>18</v>
      </c>
      <c r="K84" s="26">
        <f>I84/J84*100</f>
        <v>188.67102396514161</v>
      </c>
      <c r="L84" s="31">
        <v>8635</v>
      </c>
      <c r="M84" s="31">
        <v>7234</v>
      </c>
      <c r="N84" s="26">
        <f>M84/L84*100</f>
        <v>83.775332947307461</v>
      </c>
      <c r="O84" s="31">
        <v>92</v>
      </c>
      <c r="P84" s="31">
        <v>122</v>
      </c>
      <c r="Q84" s="142">
        <f t="shared" ref="Q84:Q85" si="24">P84/O84*100</f>
        <v>132.60869565217391</v>
      </c>
    </row>
    <row r="85" spans="1:17" x14ac:dyDescent="0.25">
      <c r="A85" s="82"/>
      <c r="B85" s="83" t="s">
        <v>47</v>
      </c>
      <c r="C85" s="41"/>
      <c r="D85" s="41">
        <v>133</v>
      </c>
      <c r="E85" s="183">
        <f t="shared" si="23"/>
        <v>0</v>
      </c>
      <c r="F85" s="41"/>
      <c r="G85" s="41">
        <v>12</v>
      </c>
      <c r="H85" s="169"/>
      <c r="I85" s="142" t="e">
        <f t="shared" si="19"/>
        <v>#DIV/0!</v>
      </c>
      <c r="J85" s="41">
        <v>9</v>
      </c>
      <c r="K85" s="41"/>
      <c r="L85" s="41"/>
      <c r="M85" s="41"/>
      <c r="N85" s="169" t="e">
        <f>M85/L85*100</f>
        <v>#DIV/0!</v>
      </c>
      <c r="O85" s="41"/>
      <c r="P85" s="41"/>
      <c r="Q85" s="142" t="e">
        <f t="shared" si="24"/>
        <v>#DIV/0!</v>
      </c>
    </row>
    <row r="86" spans="1:17" x14ac:dyDescent="0.25">
      <c r="A86" s="186"/>
      <c r="B86" s="186" t="s">
        <v>53</v>
      </c>
      <c r="C86" s="186">
        <f>SUM(C82:C85)</f>
        <v>37040</v>
      </c>
      <c r="D86" s="186">
        <f>SUM(D82:D85)</f>
        <v>39714</v>
      </c>
      <c r="E86" s="187">
        <f t="shared" si="23"/>
        <v>93.266858034949891</v>
      </c>
      <c r="F86" s="186">
        <f>SUM(F82:F85)</f>
        <v>3204</v>
      </c>
      <c r="G86" s="186">
        <f>SUM(G82:G85)</f>
        <v>8477</v>
      </c>
      <c r="H86" s="186"/>
      <c r="I86" s="187">
        <f>F86/L68*100</f>
        <v>8.8320423408771394</v>
      </c>
      <c r="J86" s="76">
        <f>D86/M68*100</f>
        <v>115.05968246610267</v>
      </c>
      <c r="K86" s="86">
        <f>I86/J86*100</f>
        <v>7.6760531157202845</v>
      </c>
      <c r="L86" s="186">
        <f>SUM(L82:L85)</f>
        <v>39238</v>
      </c>
      <c r="M86" s="186">
        <f>SUM(M82:M85)</f>
        <v>35297</v>
      </c>
      <c r="N86" s="86">
        <f>M86/L86*100</f>
        <v>89.956164942147922</v>
      </c>
      <c r="O86" s="186">
        <f>SUM(O82:O85)</f>
        <v>4494</v>
      </c>
      <c r="P86" s="186">
        <f>SUM(P82:P85)</f>
        <v>7465</v>
      </c>
      <c r="Q86" s="86">
        <f>P86/O86*100</f>
        <v>166.11036938139742</v>
      </c>
    </row>
    <row r="87" spans="1:17" ht="14.25" customHeight="1" x14ac:dyDescent="0.25">
      <c r="A87" s="8"/>
      <c r="B87" s="8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5">
      <c r="A88" s="347" t="s">
        <v>1</v>
      </c>
      <c r="B88" s="340" t="s">
        <v>2</v>
      </c>
      <c r="C88" s="340" t="s">
        <v>19</v>
      </c>
      <c r="D88" s="340"/>
      <c r="E88" s="340"/>
      <c r="F88" s="340" t="s">
        <v>20</v>
      </c>
      <c r="G88" s="340"/>
      <c r="H88" s="340"/>
      <c r="I88" s="334" t="s">
        <v>21</v>
      </c>
      <c r="J88" s="335"/>
      <c r="K88" s="358"/>
      <c r="L88" s="360" t="s">
        <v>37</v>
      </c>
      <c r="M88" s="360"/>
      <c r="N88" s="360"/>
      <c r="O88" s="360" t="s">
        <v>38</v>
      </c>
      <c r="P88" s="360"/>
      <c r="Q88" s="360"/>
    </row>
    <row r="89" spans="1:17" ht="24.75" customHeight="1" x14ac:dyDescent="0.25">
      <c r="A89" s="348"/>
      <c r="B89" s="340"/>
      <c r="C89" s="340"/>
      <c r="D89" s="340"/>
      <c r="E89" s="340"/>
      <c r="F89" s="340"/>
      <c r="G89" s="340"/>
      <c r="H89" s="340"/>
      <c r="I89" s="337"/>
      <c r="J89" s="338"/>
      <c r="K89" s="359"/>
      <c r="L89" s="360"/>
      <c r="M89" s="360"/>
      <c r="N89" s="360"/>
      <c r="O89" s="360"/>
      <c r="P89" s="360"/>
      <c r="Q89" s="360"/>
    </row>
    <row r="90" spans="1:17" x14ac:dyDescent="0.25">
      <c r="A90" s="349"/>
      <c r="B90" s="340"/>
      <c r="C90" s="45" t="s">
        <v>110</v>
      </c>
      <c r="D90" s="45" t="s">
        <v>44</v>
      </c>
      <c r="E90" s="46" t="s">
        <v>6</v>
      </c>
      <c r="F90" s="45" t="s">
        <v>110</v>
      </c>
      <c r="G90" s="45" t="s">
        <v>44</v>
      </c>
      <c r="H90" s="46" t="s">
        <v>6</v>
      </c>
      <c r="I90" s="45" t="s">
        <v>110</v>
      </c>
      <c r="J90" s="45" t="s">
        <v>44</v>
      </c>
      <c r="K90" s="53" t="s">
        <v>6</v>
      </c>
      <c r="L90" s="54" t="s">
        <v>39</v>
      </c>
      <c r="M90" s="54" t="s">
        <v>40</v>
      </c>
      <c r="N90" s="54" t="s">
        <v>6</v>
      </c>
      <c r="O90" s="48" t="s">
        <v>39</v>
      </c>
      <c r="P90" s="48" t="s">
        <v>40</v>
      </c>
      <c r="Q90" s="48" t="s">
        <v>41</v>
      </c>
    </row>
    <row r="91" spans="1:17" x14ac:dyDescent="0.25">
      <c r="A91" s="35">
        <v>1</v>
      </c>
      <c r="B91" s="35" t="s">
        <v>7</v>
      </c>
      <c r="C91" s="26">
        <v>1</v>
      </c>
      <c r="D91" s="26">
        <v>8</v>
      </c>
      <c r="E91" s="30">
        <f t="shared" ref="E91:E107" si="25">C91/D91*100</f>
        <v>12.5</v>
      </c>
      <c r="F91" s="26">
        <v>39</v>
      </c>
      <c r="G91" s="26">
        <v>215</v>
      </c>
      <c r="H91" s="30">
        <f t="shared" ref="H91:H98" si="26">F91/G91*100</f>
        <v>18.13953488372093</v>
      </c>
      <c r="I91" s="26">
        <f>F91/C91/3*1000</f>
        <v>13000</v>
      </c>
      <c r="J91" s="26">
        <f>G91/D91/3*1000</f>
        <v>8958.3333333333339</v>
      </c>
      <c r="K91" s="34">
        <f t="shared" ref="K91:K98" si="27">I91/J91*100</f>
        <v>145.11627906976742</v>
      </c>
      <c r="L91" s="33">
        <v>0</v>
      </c>
      <c r="M91" s="32">
        <v>0</v>
      </c>
      <c r="N91" s="33" t="e">
        <f>M91/L91*100</f>
        <v>#DIV/0!</v>
      </c>
      <c r="O91" s="31">
        <v>341</v>
      </c>
      <c r="P91" s="26">
        <v>346</v>
      </c>
      <c r="Q91" s="26">
        <f>P91-O91</f>
        <v>5</v>
      </c>
    </row>
    <row r="92" spans="1:17" x14ac:dyDescent="0.25">
      <c r="A92" s="35">
        <v>2</v>
      </c>
      <c r="B92" s="35" t="s">
        <v>8</v>
      </c>
      <c r="C92" s="26">
        <v>48</v>
      </c>
      <c r="D92" s="26">
        <v>49</v>
      </c>
      <c r="E92" s="30">
        <f t="shared" si="25"/>
        <v>97.959183673469383</v>
      </c>
      <c r="F92" s="26">
        <v>1072</v>
      </c>
      <c r="G92" s="26">
        <v>1137.5</v>
      </c>
      <c r="H92" s="30">
        <f t="shared" si="26"/>
        <v>94.241758241758248</v>
      </c>
      <c r="I92" s="26">
        <f t="shared" ref="I92:I98" si="28">F92/C92/3*1000</f>
        <v>7444.4444444444434</v>
      </c>
      <c r="J92" s="26">
        <f t="shared" ref="J92:J99" si="29">G92/D92/3*1000</f>
        <v>7738.0952380952385</v>
      </c>
      <c r="K92" s="34">
        <f t="shared" si="27"/>
        <v>96.20512820512819</v>
      </c>
      <c r="L92" s="33">
        <v>0</v>
      </c>
      <c r="M92" s="32">
        <v>0</v>
      </c>
      <c r="N92" s="33" t="e">
        <f t="shared" ref="N92:N98" si="30">M92/L92*100</f>
        <v>#DIV/0!</v>
      </c>
      <c r="O92" s="31">
        <v>691</v>
      </c>
      <c r="P92" s="26">
        <v>696</v>
      </c>
      <c r="Q92" s="26">
        <f t="shared" ref="Q92:Q99" si="31">P92-O92</f>
        <v>5</v>
      </c>
    </row>
    <row r="93" spans="1:17" x14ac:dyDescent="0.25">
      <c r="A93" s="35">
        <v>3</v>
      </c>
      <c r="B93" s="35" t="s">
        <v>9</v>
      </c>
      <c r="C93" s="26">
        <v>23</v>
      </c>
      <c r="D93" s="26">
        <v>23</v>
      </c>
      <c r="E93" s="30">
        <f t="shared" si="25"/>
        <v>100</v>
      </c>
      <c r="F93" s="26">
        <v>929</v>
      </c>
      <c r="G93" s="26">
        <v>872</v>
      </c>
      <c r="H93" s="30">
        <f t="shared" si="26"/>
        <v>106.53669724770643</v>
      </c>
      <c r="I93" s="26">
        <f t="shared" si="28"/>
        <v>13463.76811594203</v>
      </c>
      <c r="J93" s="26">
        <f t="shared" si="29"/>
        <v>12637.68115942029</v>
      </c>
      <c r="K93" s="34">
        <f t="shared" si="27"/>
        <v>106.53669724770643</v>
      </c>
      <c r="L93" s="33">
        <v>0</v>
      </c>
      <c r="M93" s="32">
        <v>0</v>
      </c>
      <c r="N93" s="33" t="e">
        <f t="shared" si="30"/>
        <v>#DIV/0!</v>
      </c>
      <c r="O93" s="31">
        <v>1820</v>
      </c>
      <c r="P93" s="26">
        <v>1930</v>
      </c>
      <c r="Q93" s="26">
        <f t="shared" si="31"/>
        <v>110</v>
      </c>
    </row>
    <row r="94" spans="1:17" x14ac:dyDescent="0.25">
      <c r="A94" s="35">
        <v>4</v>
      </c>
      <c r="B94" s="35" t="s">
        <v>114</v>
      </c>
      <c r="C94" s="26">
        <v>18</v>
      </c>
      <c r="D94" s="26">
        <v>31</v>
      </c>
      <c r="E94" s="30">
        <f t="shared" si="25"/>
        <v>58.064516129032263</v>
      </c>
      <c r="F94" s="26">
        <v>403</v>
      </c>
      <c r="G94" s="26">
        <v>566</v>
      </c>
      <c r="H94" s="30">
        <f t="shared" si="26"/>
        <v>71.201413427561832</v>
      </c>
      <c r="I94" s="26">
        <f t="shared" si="28"/>
        <v>7462.9629629629626</v>
      </c>
      <c r="J94" s="26">
        <f t="shared" si="29"/>
        <v>6086.0215053763441</v>
      </c>
      <c r="K94" s="34">
        <f t="shared" si="27"/>
        <v>122.62465645857871</v>
      </c>
      <c r="L94" s="33">
        <v>0</v>
      </c>
      <c r="M94" s="32">
        <v>0</v>
      </c>
      <c r="N94" s="33" t="e">
        <f t="shared" si="30"/>
        <v>#DIV/0!</v>
      </c>
      <c r="O94" s="31">
        <v>198</v>
      </c>
      <c r="P94" s="26">
        <v>251</v>
      </c>
      <c r="Q94" s="26">
        <f t="shared" si="31"/>
        <v>53</v>
      </c>
    </row>
    <row r="95" spans="1:17" x14ac:dyDescent="0.25">
      <c r="A95" s="35">
        <v>5</v>
      </c>
      <c r="B95" s="35" t="s">
        <v>10</v>
      </c>
      <c r="C95" s="26">
        <v>95</v>
      </c>
      <c r="D95" s="26">
        <v>108</v>
      </c>
      <c r="E95" s="30">
        <f t="shared" si="25"/>
        <v>87.962962962962962</v>
      </c>
      <c r="F95" s="26">
        <v>3426</v>
      </c>
      <c r="G95" s="26">
        <v>3351</v>
      </c>
      <c r="H95" s="30">
        <f t="shared" si="26"/>
        <v>102.23813786929274</v>
      </c>
      <c r="I95" s="26">
        <f t="shared" si="28"/>
        <v>12021.052631578947</v>
      </c>
      <c r="J95" s="26">
        <f t="shared" si="29"/>
        <v>10342.592592592593</v>
      </c>
      <c r="K95" s="34">
        <f t="shared" si="27"/>
        <v>116.22861989351175</v>
      </c>
      <c r="L95" s="33">
        <v>0</v>
      </c>
      <c r="M95" s="32">
        <v>0</v>
      </c>
      <c r="N95" s="33" t="e">
        <f t="shared" si="30"/>
        <v>#DIV/0!</v>
      </c>
      <c r="O95" s="31">
        <v>120</v>
      </c>
      <c r="P95" s="26">
        <v>120</v>
      </c>
      <c r="Q95" s="26">
        <f t="shared" si="31"/>
        <v>0</v>
      </c>
    </row>
    <row r="96" spans="1:17" x14ac:dyDescent="0.25">
      <c r="A96" s="35">
        <v>6</v>
      </c>
      <c r="B96" s="35" t="s">
        <v>11</v>
      </c>
      <c r="C96" s="26">
        <v>41</v>
      </c>
      <c r="D96" s="26">
        <v>39</v>
      </c>
      <c r="E96" s="30">
        <f t="shared" si="25"/>
        <v>105.12820512820514</v>
      </c>
      <c r="F96" s="26">
        <v>1501</v>
      </c>
      <c r="G96" s="26">
        <v>1124</v>
      </c>
      <c r="H96" s="30">
        <f t="shared" si="26"/>
        <v>133.54092526690391</v>
      </c>
      <c r="I96" s="26">
        <f t="shared" si="28"/>
        <v>12203.252032520326</v>
      </c>
      <c r="J96" s="26">
        <f t="shared" si="29"/>
        <v>9606.8376068376056</v>
      </c>
      <c r="K96" s="34">
        <f t="shared" si="27"/>
        <v>127.02673379046961</v>
      </c>
      <c r="L96" s="33">
        <v>0</v>
      </c>
      <c r="M96" s="32">
        <v>0</v>
      </c>
      <c r="N96" s="33" t="e">
        <f t="shared" si="30"/>
        <v>#DIV/0!</v>
      </c>
      <c r="O96" s="31">
        <v>509</v>
      </c>
      <c r="P96" s="26">
        <v>489</v>
      </c>
      <c r="Q96" s="26">
        <f t="shared" si="31"/>
        <v>-20</v>
      </c>
    </row>
    <row r="97" spans="1:17" x14ac:dyDescent="0.25">
      <c r="A97" s="35">
        <v>7</v>
      </c>
      <c r="B97" s="35" t="s">
        <v>12</v>
      </c>
      <c r="C97" s="26">
        <v>32</v>
      </c>
      <c r="D97" s="26">
        <v>36</v>
      </c>
      <c r="E97" s="30">
        <f t="shared" si="25"/>
        <v>88.888888888888886</v>
      </c>
      <c r="F97" s="26">
        <v>1153</v>
      </c>
      <c r="G97" s="26">
        <v>1161</v>
      </c>
      <c r="H97" s="30">
        <f t="shared" si="26"/>
        <v>99.310938845822577</v>
      </c>
      <c r="I97" s="26">
        <f t="shared" si="28"/>
        <v>12010.416666666666</v>
      </c>
      <c r="J97" s="26">
        <f t="shared" si="29"/>
        <v>10750</v>
      </c>
      <c r="K97" s="34">
        <f t="shared" si="27"/>
        <v>111.72480620155039</v>
      </c>
      <c r="L97" s="33">
        <v>0</v>
      </c>
      <c r="M97" s="32">
        <v>0</v>
      </c>
      <c r="N97" s="33" t="e">
        <f t="shared" si="30"/>
        <v>#DIV/0!</v>
      </c>
      <c r="O97" s="31">
        <v>45</v>
      </c>
      <c r="P97" s="26">
        <v>46</v>
      </c>
      <c r="Q97" s="26">
        <f>P97-O97</f>
        <v>1</v>
      </c>
    </row>
    <row r="98" spans="1:17" x14ac:dyDescent="0.25">
      <c r="A98" s="178">
        <v>8</v>
      </c>
      <c r="B98" s="178" t="s">
        <v>13</v>
      </c>
      <c r="C98" s="169">
        <v>24</v>
      </c>
      <c r="D98" s="169">
        <v>19</v>
      </c>
      <c r="E98" s="171">
        <f t="shared" si="25"/>
        <v>126.31578947368421</v>
      </c>
      <c r="F98" s="169">
        <v>628</v>
      </c>
      <c r="G98" s="169">
        <v>417</v>
      </c>
      <c r="H98" s="171">
        <f t="shared" si="26"/>
        <v>150.59952038369303</v>
      </c>
      <c r="I98" s="26">
        <f t="shared" si="28"/>
        <v>8722.2222222222226</v>
      </c>
      <c r="J98" s="26">
        <f t="shared" si="29"/>
        <v>7315.78947368421</v>
      </c>
      <c r="K98" s="34">
        <f t="shared" si="27"/>
        <v>119.22462030375701</v>
      </c>
      <c r="L98" s="33">
        <v>0</v>
      </c>
      <c r="M98" s="32">
        <v>0</v>
      </c>
      <c r="N98" s="33" t="e">
        <f t="shared" si="30"/>
        <v>#DIV/0!</v>
      </c>
      <c r="O98" s="41">
        <v>212</v>
      </c>
      <c r="P98" s="169">
        <v>419</v>
      </c>
      <c r="Q98" s="169">
        <f>P98-O98</f>
        <v>207</v>
      </c>
    </row>
    <row r="99" spans="1:17" x14ac:dyDescent="0.25">
      <c r="A99" s="192"/>
      <c r="B99" s="69" t="s">
        <v>14</v>
      </c>
      <c r="C99" s="71">
        <f>SUM(C91:C98)</f>
        <v>282</v>
      </c>
      <c r="D99" s="71">
        <f>SUM(D91:D98)</f>
        <v>313</v>
      </c>
      <c r="E99" s="71">
        <f t="shared" si="25"/>
        <v>90.095846645367416</v>
      </c>
      <c r="F99" s="71">
        <f>SUM(F91:F98)</f>
        <v>9151</v>
      </c>
      <c r="G99" s="69">
        <f>SUM(G91:G98)</f>
        <v>8843.5</v>
      </c>
      <c r="H99" s="71">
        <f>F99/G99*100</f>
        <v>103.47713009555039</v>
      </c>
      <c r="I99" s="71">
        <f>F99/3/C99*1000</f>
        <v>10816.78486997636</v>
      </c>
      <c r="J99" s="71">
        <f t="shared" si="29"/>
        <v>9417.9978700745469</v>
      </c>
      <c r="K99" s="71">
        <f>I99/J99*100</f>
        <v>114.85227560250809</v>
      </c>
      <c r="L99" s="69">
        <f>SUM(L91:L97)</f>
        <v>0</v>
      </c>
      <c r="M99" s="69">
        <f>SUM(M91:M97)</f>
        <v>0</v>
      </c>
      <c r="N99" s="71" t="e">
        <f>M99/L99*100</f>
        <v>#DIV/0!</v>
      </c>
      <c r="O99" s="69">
        <f>SUM(O91:O98)</f>
        <v>3936</v>
      </c>
      <c r="P99" s="69">
        <f>SUM(P91:P98)</f>
        <v>4297</v>
      </c>
      <c r="Q99" s="71">
        <f t="shared" si="31"/>
        <v>361</v>
      </c>
    </row>
    <row r="100" spans="1:17" x14ac:dyDescent="0.25">
      <c r="A100" s="185"/>
      <c r="B100" s="93" t="s">
        <v>46</v>
      </c>
      <c r="C100" s="183">
        <v>6</v>
      </c>
      <c r="D100" s="183">
        <v>6</v>
      </c>
      <c r="E100" s="142">
        <f t="shared" si="25"/>
        <v>100</v>
      </c>
      <c r="F100" s="142"/>
      <c r="G100" s="32"/>
      <c r="H100" s="142" t="e">
        <f>F100/G100*100</f>
        <v>#DIV/0!</v>
      </c>
      <c r="I100" s="142">
        <f>F100/C100/3*1000</f>
        <v>0</v>
      </c>
      <c r="J100" s="142">
        <f>G100/D100/3*1000</f>
        <v>0</v>
      </c>
      <c r="K100" s="142" t="e">
        <f>I100/J100*100</f>
        <v>#DIV/0!</v>
      </c>
      <c r="L100" s="184"/>
      <c r="M100" s="184"/>
      <c r="N100" s="182" t="e">
        <f>M100/L100*100</f>
        <v>#DIV/0!</v>
      </c>
      <c r="O100" s="183"/>
      <c r="P100" s="183"/>
      <c r="Q100" s="142">
        <f>P100-O100</f>
        <v>0</v>
      </c>
    </row>
    <row r="101" spans="1:17" x14ac:dyDescent="0.25">
      <c r="A101" s="25"/>
      <c r="B101" s="25" t="s">
        <v>48</v>
      </c>
      <c r="C101" s="33">
        <v>23</v>
      </c>
      <c r="D101" s="26">
        <v>28</v>
      </c>
      <c r="E101" s="33">
        <f t="shared" si="25"/>
        <v>82.142857142857139</v>
      </c>
      <c r="F101" s="33"/>
      <c r="G101" s="32"/>
      <c r="H101" s="142" t="e">
        <f t="shared" ref="H101:H102" si="32">F101/G101*100</f>
        <v>#DIV/0!</v>
      </c>
      <c r="I101" s="142">
        <f t="shared" ref="I101:I102" si="33">F101/C101/3*1000</f>
        <v>0</v>
      </c>
      <c r="J101" s="142">
        <f t="shared" ref="J101:J106" si="34">G101/D101/3*1000</f>
        <v>0</v>
      </c>
      <c r="K101" s="142" t="e">
        <f t="shared" ref="K101:K102" si="35">I101/J101*100</f>
        <v>#DIV/0!</v>
      </c>
      <c r="L101" s="32"/>
      <c r="M101" s="32"/>
      <c r="N101" s="182" t="e">
        <f t="shared" ref="N101:N107" si="36">M101/L101*100</f>
        <v>#DIV/0!</v>
      </c>
      <c r="O101" s="31">
        <v>225</v>
      </c>
      <c r="P101" s="26">
        <v>187</v>
      </c>
      <c r="Q101" s="33">
        <f>P101-O101</f>
        <v>-38</v>
      </c>
    </row>
    <row r="102" spans="1:17" x14ac:dyDescent="0.25">
      <c r="A102" s="83"/>
      <c r="B102" s="83" t="s">
        <v>47</v>
      </c>
      <c r="C102" s="40">
        <v>1</v>
      </c>
      <c r="D102" s="169">
        <v>1</v>
      </c>
      <c r="E102" s="40">
        <f t="shared" si="25"/>
        <v>100</v>
      </c>
      <c r="F102" s="40"/>
      <c r="G102" s="32"/>
      <c r="H102" s="142" t="e">
        <f t="shared" si="32"/>
        <v>#DIV/0!</v>
      </c>
      <c r="I102" s="142">
        <f t="shared" si="33"/>
        <v>0</v>
      </c>
      <c r="J102" s="142">
        <f t="shared" si="34"/>
        <v>0</v>
      </c>
      <c r="K102" s="142" t="e">
        <f t="shared" si="35"/>
        <v>#DIV/0!</v>
      </c>
      <c r="L102" s="177"/>
      <c r="M102" s="177"/>
      <c r="N102" s="182" t="e">
        <f t="shared" si="36"/>
        <v>#DIV/0!</v>
      </c>
      <c r="O102" s="41"/>
      <c r="P102" s="169"/>
      <c r="Q102" s="40">
        <f>P102-O102</f>
        <v>0</v>
      </c>
    </row>
    <row r="103" spans="1:17" x14ac:dyDescent="0.25">
      <c r="A103" s="83"/>
      <c r="B103" s="83" t="s">
        <v>67</v>
      </c>
      <c r="C103" s="40">
        <v>8</v>
      </c>
      <c r="D103" s="169">
        <v>8</v>
      </c>
      <c r="E103" s="40">
        <f t="shared" si="25"/>
        <v>100</v>
      </c>
      <c r="F103" s="40"/>
      <c r="G103" s="32"/>
      <c r="H103" s="142"/>
      <c r="I103" s="142"/>
      <c r="J103" s="142">
        <f t="shared" si="34"/>
        <v>0</v>
      </c>
      <c r="K103" s="142"/>
      <c r="L103" s="177"/>
      <c r="M103" s="177"/>
      <c r="N103" s="182"/>
      <c r="O103" s="41"/>
      <c r="P103" s="169"/>
      <c r="Q103" s="40"/>
    </row>
    <row r="104" spans="1:17" x14ac:dyDescent="0.25">
      <c r="A104" s="83"/>
      <c r="B104" s="83" t="s">
        <v>103</v>
      </c>
      <c r="C104" s="40">
        <v>3</v>
      </c>
      <c r="D104" s="169">
        <v>2</v>
      </c>
      <c r="E104" s="40">
        <f t="shared" si="25"/>
        <v>150</v>
      </c>
      <c r="F104" s="40"/>
      <c r="G104" s="32"/>
      <c r="H104" s="142"/>
      <c r="I104" s="142"/>
      <c r="J104" s="142">
        <f t="shared" si="34"/>
        <v>0</v>
      </c>
      <c r="K104" s="142"/>
      <c r="L104" s="177"/>
      <c r="M104" s="177"/>
      <c r="N104" s="182"/>
      <c r="O104" s="41"/>
      <c r="P104" s="169"/>
      <c r="Q104" s="40"/>
    </row>
    <row r="105" spans="1:17" x14ac:dyDescent="0.25">
      <c r="A105" s="83"/>
      <c r="B105" s="83" t="s">
        <v>113</v>
      </c>
      <c r="C105" s="40">
        <v>1</v>
      </c>
      <c r="D105" s="169">
        <v>1</v>
      </c>
      <c r="E105" s="40">
        <f t="shared" si="25"/>
        <v>100</v>
      </c>
      <c r="F105" s="40"/>
      <c r="G105" s="32"/>
      <c r="H105" s="142"/>
      <c r="I105" s="142"/>
      <c r="J105" s="142">
        <f t="shared" si="34"/>
        <v>0</v>
      </c>
      <c r="K105" s="142"/>
      <c r="L105" s="177"/>
      <c r="M105" s="177"/>
      <c r="N105" s="182"/>
      <c r="O105" s="41"/>
      <c r="P105" s="169"/>
      <c r="Q105" s="40"/>
    </row>
    <row r="106" spans="1:17" x14ac:dyDescent="0.25">
      <c r="A106" s="83"/>
      <c r="B106" s="83" t="s">
        <v>105</v>
      </c>
      <c r="C106" s="40">
        <v>1</v>
      </c>
      <c r="D106" s="169">
        <v>1</v>
      </c>
      <c r="E106" s="40">
        <f t="shared" si="25"/>
        <v>100</v>
      </c>
      <c r="F106" s="40"/>
      <c r="G106" s="32"/>
      <c r="H106" s="142"/>
      <c r="I106" s="142"/>
      <c r="J106" s="142">
        <f t="shared" si="34"/>
        <v>0</v>
      </c>
      <c r="K106" s="142"/>
      <c r="L106" s="177"/>
      <c r="M106" s="177"/>
      <c r="N106" s="182"/>
      <c r="O106" s="41"/>
      <c r="P106" s="169"/>
      <c r="Q106" s="40"/>
    </row>
    <row r="107" spans="1:17" x14ac:dyDescent="0.25">
      <c r="A107" s="74"/>
      <c r="B107" s="74" t="s">
        <v>53</v>
      </c>
      <c r="C107" s="76">
        <f>SUM(C99:C106)</f>
        <v>325</v>
      </c>
      <c r="D107" s="76">
        <f>SUM(D99:D106)</f>
        <v>360</v>
      </c>
      <c r="E107" s="76">
        <f t="shared" si="25"/>
        <v>90.277777777777786</v>
      </c>
      <c r="F107" s="76">
        <f>SUM(F99:F102)</f>
        <v>9151</v>
      </c>
      <c r="G107" s="74">
        <f>SUM(G99:G102)</f>
        <v>8843.5</v>
      </c>
      <c r="H107" s="76">
        <f>F107/G107*100</f>
        <v>103.47713009555039</v>
      </c>
      <c r="I107" s="86">
        <f>F107/C107/3*1000</f>
        <v>9385.6410256410272</v>
      </c>
      <c r="J107" s="77">
        <f>G107/D107/3*1000</f>
        <v>8188.4259259259252</v>
      </c>
      <c r="K107" s="76">
        <f>I107/J107*100</f>
        <v>114.62082102891739</v>
      </c>
      <c r="L107" s="74">
        <f>SUM(L99:L102)</f>
        <v>0</v>
      </c>
      <c r="M107" s="74">
        <f>SUM(M99:M102)</f>
        <v>0</v>
      </c>
      <c r="N107" s="187" t="e">
        <f t="shared" si="36"/>
        <v>#DIV/0!</v>
      </c>
      <c r="O107" s="74">
        <f>SUM(O99:O102)</f>
        <v>4161</v>
      </c>
      <c r="P107" s="74">
        <f>SUM(P99:P102)</f>
        <v>4484</v>
      </c>
      <c r="Q107" s="76">
        <f>P107-O107</f>
        <v>323</v>
      </c>
    </row>
    <row r="108" spans="1:1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 x14ac:dyDescent="0.25">
      <c r="A109" s="7"/>
      <c r="B109" s="7" t="s">
        <v>30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1:1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 x14ac:dyDescent="0.25">
      <c r="A111" s="7"/>
      <c r="B111" s="10" t="s">
        <v>112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1:17" x14ac:dyDescent="0.25">
      <c r="A112" s="7"/>
      <c r="B112" s="10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</sheetData>
  <mergeCells count="36">
    <mergeCell ref="O71:Q72"/>
    <mergeCell ref="A88:A90"/>
    <mergeCell ref="B88:B90"/>
    <mergeCell ref="C88:E89"/>
    <mergeCell ref="F88:H89"/>
    <mergeCell ref="I88:K89"/>
    <mergeCell ref="L88:N89"/>
    <mergeCell ref="O88:Q89"/>
    <mergeCell ref="A71:A73"/>
    <mergeCell ref="B71:B73"/>
    <mergeCell ref="C71:E72"/>
    <mergeCell ref="F71:H72"/>
    <mergeCell ref="I71:K72"/>
    <mergeCell ref="L71:N72"/>
    <mergeCell ref="O29:Q30"/>
    <mergeCell ref="A50:A52"/>
    <mergeCell ref="B50:B52"/>
    <mergeCell ref="C50:E51"/>
    <mergeCell ref="F50:H51"/>
    <mergeCell ref="I50:K51"/>
    <mergeCell ref="L50:N51"/>
    <mergeCell ref="A29:A31"/>
    <mergeCell ref="B29:B31"/>
    <mergeCell ref="C29:E30"/>
    <mergeCell ref="F29:H30"/>
    <mergeCell ref="I29:K30"/>
    <mergeCell ref="L29:N30"/>
    <mergeCell ref="A1:P1"/>
    <mergeCell ref="A2:P2"/>
    <mergeCell ref="A4:A6"/>
    <mergeCell ref="B4:B6"/>
    <mergeCell ref="C4:E5"/>
    <mergeCell ref="F4:H5"/>
    <mergeCell ref="I4:K5"/>
    <mergeCell ref="L4:N5"/>
    <mergeCell ref="O4:Q5"/>
  </mergeCells>
  <pageMargins left="0.70866141732283472" right="0.11811023622047245" top="0.55118110236220474" bottom="0.35433070866141736" header="0" footer="0"/>
  <pageSetup paperSize="9" scale="56" orientation="landscape" r:id="rId1"/>
  <rowBreaks count="1" manualBreakCount="1">
    <brk id="48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T131"/>
  <sheetViews>
    <sheetView view="pageBreakPreview" zoomScaleNormal="100" zoomScaleSheetLayoutView="100" workbookViewId="0">
      <selection activeCell="Q96" sqref="Q96"/>
    </sheetView>
  </sheetViews>
  <sheetFormatPr defaultRowHeight="15" x14ac:dyDescent="0.25"/>
  <cols>
    <col min="1" max="1" width="6" customWidth="1"/>
    <col min="2" max="2" width="23" customWidth="1"/>
    <col min="3" max="13" width="9.140625" customWidth="1"/>
    <col min="14" max="14" width="10.28515625" bestFit="1" customWidth="1"/>
    <col min="18" max="19" width="9.28515625" bestFit="1" customWidth="1"/>
    <col min="20" max="20" width="9.85546875" bestFit="1" customWidth="1"/>
  </cols>
  <sheetData>
    <row r="1" spans="1:17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17" x14ac:dyDescent="0.25">
      <c r="A2" s="332" t="s">
        <v>117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x14ac:dyDescent="0.25">
      <c r="A4" s="367" t="s">
        <v>1</v>
      </c>
      <c r="B4" s="367" t="s">
        <v>2</v>
      </c>
      <c r="C4" s="360" t="s">
        <v>3</v>
      </c>
      <c r="D4" s="360"/>
      <c r="E4" s="360"/>
      <c r="F4" s="360" t="s">
        <v>4</v>
      </c>
      <c r="G4" s="360"/>
      <c r="H4" s="360"/>
      <c r="I4" s="360" t="s">
        <v>5</v>
      </c>
      <c r="J4" s="360"/>
      <c r="K4" s="360"/>
      <c r="L4" s="360" t="s">
        <v>31</v>
      </c>
      <c r="M4" s="360"/>
      <c r="N4" s="360"/>
      <c r="O4" s="367" t="s">
        <v>28</v>
      </c>
      <c r="P4" s="367"/>
      <c r="Q4" s="367"/>
    </row>
    <row r="5" spans="1:17" x14ac:dyDescent="0.25">
      <c r="A5" s="367"/>
      <c r="B5" s="367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7"/>
      <c r="P5" s="367"/>
      <c r="Q5" s="367"/>
    </row>
    <row r="6" spans="1:17" x14ac:dyDescent="0.25">
      <c r="A6" s="367"/>
      <c r="B6" s="367"/>
      <c r="C6" s="48" t="s">
        <v>110</v>
      </c>
      <c r="D6" s="48" t="s">
        <v>44</v>
      </c>
      <c r="E6" s="48" t="s">
        <v>6</v>
      </c>
      <c r="F6" s="54" t="s">
        <v>110</v>
      </c>
      <c r="G6" s="54" t="s">
        <v>44</v>
      </c>
      <c r="H6" s="54" t="s">
        <v>6</v>
      </c>
      <c r="I6" s="48" t="s">
        <v>110</v>
      </c>
      <c r="J6" s="48" t="s">
        <v>44</v>
      </c>
      <c r="K6" s="48" t="s">
        <v>6</v>
      </c>
      <c r="L6" s="48" t="s">
        <v>110</v>
      </c>
      <c r="M6" s="48" t="s">
        <v>44</v>
      </c>
      <c r="N6" s="48" t="s">
        <v>6</v>
      </c>
      <c r="O6" s="48" t="s">
        <v>110</v>
      </c>
      <c r="P6" s="48" t="s">
        <v>44</v>
      </c>
      <c r="Q6" s="48" t="s">
        <v>6</v>
      </c>
    </row>
    <row r="7" spans="1:17" x14ac:dyDescent="0.25">
      <c r="A7" s="25">
        <v>1</v>
      </c>
      <c r="B7" s="25" t="s">
        <v>7</v>
      </c>
      <c r="C7" s="27">
        <v>0</v>
      </c>
      <c r="D7" s="27">
        <v>0</v>
      </c>
      <c r="E7" s="26" t="e">
        <f t="shared" ref="E7:E23" si="0">C7/D7*100</f>
        <v>#DIV/0!</v>
      </c>
      <c r="F7" s="28">
        <v>0</v>
      </c>
      <c r="G7" s="28">
        <v>0</v>
      </c>
      <c r="H7" s="29" t="e">
        <f>F7/G7*100</f>
        <v>#DIV/0!</v>
      </c>
      <c r="I7" s="27">
        <v>0</v>
      </c>
      <c r="J7" s="27">
        <v>3.3490000000000002</v>
      </c>
      <c r="K7" s="26">
        <f t="shared" ref="K7:K23" si="1">I7/J7*100</f>
        <v>0</v>
      </c>
      <c r="L7" s="38">
        <v>0</v>
      </c>
      <c r="M7" s="38">
        <v>0</v>
      </c>
      <c r="N7" s="26" t="e">
        <f>L7/M7*100</f>
        <v>#DIV/0!</v>
      </c>
      <c r="O7" s="26"/>
      <c r="P7" s="26">
        <v>0</v>
      </c>
      <c r="Q7" s="26" t="e">
        <f>O7/P7*100</f>
        <v>#DIV/0!</v>
      </c>
    </row>
    <row r="8" spans="1:17" x14ac:dyDescent="0.25">
      <c r="A8" s="25">
        <v>2</v>
      </c>
      <c r="B8" s="25" t="s">
        <v>8</v>
      </c>
      <c r="C8" s="27">
        <v>442.4</v>
      </c>
      <c r="D8" s="27">
        <v>449.8</v>
      </c>
      <c r="E8" s="26">
        <f t="shared" si="0"/>
        <v>98.354824366385046</v>
      </c>
      <c r="F8" s="28">
        <v>1872.06</v>
      </c>
      <c r="G8" s="28">
        <v>1522.68</v>
      </c>
      <c r="H8" s="29">
        <f>F8/G8*100</f>
        <v>122.94507053353297</v>
      </c>
      <c r="I8" s="27">
        <v>351.81</v>
      </c>
      <c r="J8" s="27">
        <v>381.2</v>
      </c>
      <c r="K8" s="26">
        <f t="shared" si="1"/>
        <v>92.290136411332639</v>
      </c>
      <c r="L8" s="38">
        <v>18.12</v>
      </c>
      <c r="M8" s="38">
        <v>18.45</v>
      </c>
      <c r="N8" s="26">
        <f t="shared" ref="N8:N14" si="2">L8/M8*100</f>
        <v>98.211382113821145</v>
      </c>
      <c r="O8" s="26">
        <v>2011</v>
      </c>
      <c r="P8" s="26">
        <v>2045</v>
      </c>
      <c r="Q8" s="26">
        <f t="shared" ref="Q8:Q14" si="3">O8/P8*100</f>
        <v>98.337408312958431</v>
      </c>
    </row>
    <row r="9" spans="1:17" x14ac:dyDescent="0.25">
      <c r="A9" s="25">
        <v>3</v>
      </c>
      <c r="B9" s="25" t="s">
        <v>9</v>
      </c>
      <c r="C9" s="27">
        <v>228.1</v>
      </c>
      <c r="D9" s="27">
        <v>165</v>
      </c>
      <c r="E9" s="26">
        <f t="shared" si="0"/>
        <v>138.24242424242422</v>
      </c>
      <c r="F9" s="28">
        <v>1293.29</v>
      </c>
      <c r="G9" s="28">
        <v>1296.3599999999999</v>
      </c>
      <c r="H9" s="29">
        <f t="shared" ref="H9:H15" si="4">F9/G9*100</f>
        <v>99.763183066432177</v>
      </c>
      <c r="I9" s="27">
        <v>182.83500000000001</v>
      </c>
      <c r="J9" s="27">
        <v>141.6</v>
      </c>
      <c r="K9" s="26">
        <f t="shared" si="1"/>
        <v>129.12076271186442</v>
      </c>
      <c r="L9" s="38">
        <v>17.91</v>
      </c>
      <c r="M9" s="38">
        <v>17.95</v>
      </c>
      <c r="N9" s="26">
        <f t="shared" si="2"/>
        <v>99.777158774373262</v>
      </c>
      <c r="O9" s="26">
        <v>1825</v>
      </c>
      <c r="P9" s="26">
        <v>1834</v>
      </c>
      <c r="Q9" s="26">
        <f t="shared" si="3"/>
        <v>99.509269356597599</v>
      </c>
    </row>
    <row r="10" spans="1:17" x14ac:dyDescent="0.25">
      <c r="A10" s="25">
        <v>4</v>
      </c>
      <c r="B10" s="25" t="s">
        <v>65</v>
      </c>
      <c r="C10" s="27">
        <v>131</v>
      </c>
      <c r="D10" s="27">
        <v>181.7</v>
      </c>
      <c r="E10" s="26">
        <f>C10/D10*100</f>
        <v>72.096862960924597</v>
      </c>
      <c r="F10" s="28">
        <v>1434</v>
      </c>
      <c r="G10" s="28">
        <v>1215.74</v>
      </c>
      <c r="H10" s="29">
        <f t="shared" si="4"/>
        <v>117.95285176106734</v>
      </c>
      <c r="I10" s="27">
        <v>104.614</v>
      </c>
      <c r="J10" s="27">
        <v>138.80000000000001</v>
      </c>
      <c r="K10" s="26">
        <f t="shared" si="1"/>
        <v>75.370317002881833</v>
      </c>
      <c r="L10" s="38">
        <v>18.13</v>
      </c>
      <c r="M10" s="38">
        <v>17.48</v>
      </c>
      <c r="N10" s="26">
        <f t="shared" si="2"/>
        <v>103.71853546910754</v>
      </c>
      <c r="O10" s="26">
        <v>1248</v>
      </c>
      <c r="P10" s="26">
        <v>2271</v>
      </c>
      <c r="Q10" s="26">
        <f t="shared" si="3"/>
        <v>54.953764861294587</v>
      </c>
    </row>
    <row r="11" spans="1:17" x14ac:dyDescent="0.25">
      <c r="A11" s="25">
        <v>5</v>
      </c>
      <c r="B11" s="25" t="s">
        <v>10</v>
      </c>
      <c r="C11" s="27">
        <v>1303.5</v>
      </c>
      <c r="D11" s="27">
        <v>1388.9</v>
      </c>
      <c r="E11" s="26">
        <f t="shared" si="0"/>
        <v>93.85124919000647</v>
      </c>
      <c r="F11" s="28">
        <v>1542.69</v>
      </c>
      <c r="G11" s="28">
        <v>1462.38</v>
      </c>
      <c r="H11" s="29">
        <f t="shared" si="4"/>
        <v>105.49173265498708</v>
      </c>
      <c r="I11" s="27">
        <v>1176.7909999999999</v>
      </c>
      <c r="J11" s="27">
        <v>1237.8</v>
      </c>
      <c r="K11" s="26">
        <f t="shared" si="1"/>
        <v>95.071174664727749</v>
      </c>
      <c r="L11" s="38">
        <v>19.18</v>
      </c>
      <c r="M11" s="38">
        <v>19.25</v>
      </c>
      <c r="N11" s="26">
        <f t="shared" si="2"/>
        <v>99.63636363636364</v>
      </c>
      <c r="O11" s="26">
        <v>1954</v>
      </c>
      <c r="P11" s="26">
        <v>2082</v>
      </c>
      <c r="Q11" s="26">
        <f t="shared" si="3"/>
        <v>93.852065321805952</v>
      </c>
    </row>
    <row r="12" spans="1:17" x14ac:dyDescent="0.25">
      <c r="A12" s="25">
        <v>6</v>
      </c>
      <c r="B12" s="25" t="s">
        <v>11</v>
      </c>
      <c r="C12" s="27">
        <v>519.29999999999995</v>
      </c>
      <c r="D12" s="27">
        <v>504.6</v>
      </c>
      <c r="E12" s="26">
        <f t="shared" si="0"/>
        <v>102.91319857312722</v>
      </c>
      <c r="F12" s="28">
        <v>1571.92</v>
      </c>
      <c r="G12" s="28">
        <v>995.44</v>
      </c>
      <c r="H12" s="29">
        <f t="shared" si="4"/>
        <v>157.91207908060755</v>
      </c>
      <c r="I12" s="27">
        <v>417.43599999999998</v>
      </c>
      <c r="J12" s="27">
        <v>422.9</v>
      </c>
      <c r="K12" s="26">
        <f t="shared" si="1"/>
        <v>98.707968786947262</v>
      </c>
      <c r="L12" s="38">
        <v>18.89</v>
      </c>
      <c r="M12" s="38">
        <v>18.23</v>
      </c>
      <c r="N12" s="26">
        <f t="shared" si="2"/>
        <v>103.6204059243006</v>
      </c>
      <c r="O12" s="26">
        <v>2597</v>
      </c>
      <c r="P12" s="26">
        <v>2523</v>
      </c>
      <c r="Q12" s="26">
        <f t="shared" si="3"/>
        <v>102.93301625049544</v>
      </c>
    </row>
    <row r="13" spans="1:17" x14ac:dyDescent="0.25">
      <c r="A13" s="25">
        <v>7</v>
      </c>
      <c r="B13" s="25" t="s">
        <v>12</v>
      </c>
      <c r="C13" s="27">
        <v>516.9</v>
      </c>
      <c r="D13" s="27">
        <v>583.79999999999995</v>
      </c>
      <c r="E13" s="26">
        <f t="shared" si="0"/>
        <v>88.540596094552939</v>
      </c>
      <c r="F13" s="28">
        <v>1720.45</v>
      </c>
      <c r="G13" s="28">
        <v>1619.22</v>
      </c>
      <c r="H13" s="29">
        <f t="shared" si="4"/>
        <v>106.25177554625067</v>
      </c>
      <c r="I13" s="27">
        <v>516.91300000000001</v>
      </c>
      <c r="J13" s="27">
        <v>583.79999999999995</v>
      </c>
      <c r="K13" s="26">
        <f t="shared" si="1"/>
        <v>88.542822884549508</v>
      </c>
      <c r="L13" s="38">
        <v>18.88</v>
      </c>
      <c r="M13" s="38">
        <v>18.61</v>
      </c>
      <c r="N13" s="26">
        <f t="shared" si="2"/>
        <v>101.4508328855454</v>
      </c>
      <c r="O13" s="26">
        <v>3041</v>
      </c>
      <c r="P13" s="26">
        <v>3321</v>
      </c>
      <c r="Q13" s="26">
        <f t="shared" si="3"/>
        <v>91.568804576934653</v>
      </c>
    </row>
    <row r="14" spans="1:17" x14ac:dyDescent="0.25">
      <c r="A14" s="25">
        <v>8</v>
      </c>
      <c r="B14" s="25" t="s">
        <v>43</v>
      </c>
      <c r="C14" s="27">
        <v>491.7</v>
      </c>
      <c r="D14" s="27">
        <v>394.1</v>
      </c>
      <c r="E14" s="26">
        <f t="shared" si="0"/>
        <v>124.76528799797005</v>
      </c>
      <c r="F14" s="28">
        <v>1088</v>
      </c>
      <c r="G14" s="28">
        <v>986.04</v>
      </c>
      <c r="H14" s="29">
        <f t="shared" si="4"/>
        <v>110.34035130420673</v>
      </c>
      <c r="I14" s="27">
        <v>464.15800000000002</v>
      </c>
      <c r="J14" s="27">
        <v>369.3</v>
      </c>
      <c r="K14" s="26">
        <f t="shared" si="1"/>
        <v>125.68589222854047</v>
      </c>
      <c r="L14" s="38">
        <v>19.23</v>
      </c>
      <c r="M14" s="38">
        <v>19.16</v>
      </c>
      <c r="N14" s="26">
        <f t="shared" si="2"/>
        <v>100.36534446764091</v>
      </c>
      <c r="O14" s="26">
        <v>3278</v>
      </c>
      <c r="P14" s="26">
        <v>3345</v>
      </c>
      <c r="Q14" s="26">
        <f t="shared" si="3"/>
        <v>97.997010463378174</v>
      </c>
    </row>
    <row r="15" spans="1:17" x14ac:dyDescent="0.25">
      <c r="A15" s="68"/>
      <c r="B15" s="69" t="s">
        <v>14</v>
      </c>
      <c r="C15" s="70">
        <f>SUM(C7:C14)</f>
        <v>3632.9</v>
      </c>
      <c r="D15" s="70">
        <f>SUM(D7:D14)</f>
        <v>3667.9</v>
      </c>
      <c r="E15" s="71">
        <f t="shared" si="0"/>
        <v>99.045775511873273</v>
      </c>
      <c r="F15" s="72">
        <f>SUM(F8*C8*10,F9*C9*10,F10*C10*10,F11*C11*10,F12*C12*10,F13*C13*10,F14*C14*10)/((C15+C17)*10)</f>
        <v>1399.7628196482044</v>
      </c>
      <c r="G15" s="72">
        <v>1371.9</v>
      </c>
      <c r="H15" s="70">
        <f t="shared" si="4"/>
        <v>102.03096578819186</v>
      </c>
      <c r="I15" s="70">
        <f>SUM(I7:I14)</f>
        <v>3214.5569999999998</v>
      </c>
      <c r="J15" s="70">
        <f>SUM(J7:J14)</f>
        <v>3278.7489999999998</v>
      </c>
      <c r="K15" s="71">
        <f t="shared" si="1"/>
        <v>98.042180111987832</v>
      </c>
      <c r="L15" s="72">
        <f>SUM(L7:L14)/7</f>
        <v>18.62</v>
      </c>
      <c r="M15" s="72">
        <f>SUM(M7:M14)/7</f>
        <v>18.447142857142858</v>
      </c>
      <c r="N15" s="71">
        <f>L15/M15*100</f>
        <v>100.93704019205451</v>
      </c>
      <c r="O15" s="71">
        <f>C15/O40*1000</f>
        <v>2219.2425167990227</v>
      </c>
      <c r="P15" s="71">
        <f>D15/P40*1000</f>
        <v>2340.7147415443524</v>
      </c>
      <c r="Q15" s="71">
        <f>O15/P15*100</f>
        <v>94.810464402630075</v>
      </c>
    </row>
    <row r="16" spans="1:17" x14ac:dyDescent="0.25">
      <c r="A16" s="25">
        <v>1</v>
      </c>
      <c r="B16" s="25" t="s">
        <v>46</v>
      </c>
      <c r="C16" s="27">
        <v>168</v>
      </c>
      <c r="D16" s="27">
        <v>158.6</v>
      </c>
      <c r="E16" s="26">
        <f t="shared" si="0"/>
        <v>105.92686002522069</v>
      </c>
      <c r="F16" s="28"/>
      <c r="G16" s="28">
        <v>1447</v>
      </c>
      <c r="H16" s="29"/>
      <c r="I16" s="27">
        <v>154.74799999999999</v>
      </c>
      <c r="J16" s="27">
        <v>133.6</v>
      </c>
      <c r="K16" s="27">
        <f t="shared" si="1"/>
        <v>115.82934131736526</v>
      </c>
      <c r="L16" s="38">
        <v>18.34</v>
      </c>
      <c r="M16" s="38">
        <v>17.850000000000001</v>
      </c>
      <c r="N16" s="26">
        <f>L16/M16*100</f>
        <v>102.74509803921568</v>
      </c>
      <c r="O16" s="26">
        <v>1953</v>
      </c>
      <c r="P16" s="26">
        <v>1844</v>
      </c>
      <c r="Q16" s="26">
        <f>O16/P16*100</f>
        <v>105.91106290672452</v>
      </c>
    </row>
    <row r="17" spans="1:17" x14ac:dyDescent="0.25">
      <c r="A17" s="25">
        <v>2</v>
      </c>
      <c r="B17" s="25" t="s">
        <v>48</v>
      </c>
      <c r="C17" s="27">
        <v>341</v>
      </c>
      <c r="D17" s="27">
        <v>381</v>
      </c>
      <c r="E17" s="26">
        <f t="shared" si="0"/>
        <v>89.501312335958005</v>
      </c>
      <c r="F17" s="28">
        <v>1405</v>
      </c>
      <c r="G17" s="28">
        <v>1475</v>
      </c>
      <c r="H17" s="29"/>
      <c r="I17" s="27">
        <v>302.26600000000002</v>
      </c>
      <c r="J17" s="27">
        <v>360.9</v>
      </c>
      <c r="K17" s="27">
        <f t="shared" si="1"/>
        <v>83.753394292047673</v>
      </c>
      <c r="L17" s="38">
        <v>18.989999999999998</v>
      </c>
      <c r="M17" s="38">
        <v>18.8</v>
      </c>
      <c r="N17" s="26">
        <f t="shared" ref="N17:N21" si="5">L17/M17*100</f>
        <v>101.01063829787233</v>
      </c>
      <c r="O17" s="26">
        <v>3114</v>
      </c>
      <c r="P17" s="26">
        <v>1804</v>
      </c>
      <c r="Q17" s="26">
        <f t="shared" ref="Q17:Q21" si="6">O17/P17*100</f>
        <v>172.61640798226162</v>
      </c>
    </row>
    <row r="18" spans="1:17" x14ac:dyDescent="0.25">
      <c r="A18" s="25">
        <v>3</v>
      </c>
      <c r="B18" s="25" t="s">
        <v>47</v>
      </c>
      <c r="C18" s="27">
        <v>17</v>
      </c>
      <c r="D18" s="27">
        <v>17</v>
      </c>
      <c r="E18" s="26">
        <f t="shared" si="0"/>
        <v>100</v>
      </c>
      <c r="F18" s="28"/>
      <c r="G18" s="29"/>
      <c r="H18" s="29"/>
      <c r="I18" s="27">
        <v>11.208</v>
      </c>
      <c r="J18" s="27">
        <v>10.7</v>
      </c>
      <c r="K18" s="27">
        <f t="shared" si="1"/>
        <v>104.74766355140189</v>
      </c>
      <c r="L18" s="38">
        <v>19.329999999999998</v>
      </c>
      <c r="M18" s="38">
        <v>18.66</v>
      </c>
      <c r="N18" s="26">
        <f t="shared" si="5"/>
        <v>103.59056806002143</v>
      </c>
      <c r="O18" s="26">
        <v>2428</v>
      </c>
      <c r="P18" s="26">
        <v>2428</v>
      </c>
      <c r="Q18" s="26">
        <f t="shared" si="6"/>
        <v>100</v>
      </c>
    </row>
    <row r="19" spans="1:17" x14ac:dyDescent="0.25">
      <c r="A19" s="25">
        <v>4</v>
      </c>
      <c r="B19" s="25" t="s">
        <v>51</v>
      </c>
      <c r="C19" s="27">
        <v>146.80000000000001</v>
      </c>
      <c r="D19" s="27">
        <v>161.4</v>
      </c>
      <c r="E19" s="26">
        <f t="shared" si="0"/>
        <v>90.954151177199506</v>
      </c>
      <c r="F19" s="28"/>
      <c r="G19" s="29"/>
      <c r="H19" s="29"/>
      <c r="I19" s="27">
        <v>132.88900000000001</v>
      </c>
      <c r="J19" s="27">
        <v>155.69999999999999</v>
      </c>
      <c r="K19" s="27">
        <f t="shared" si="1"/>
        <v>85.349389852280027</v>
      </c>
      <c r="L19" s="38">
        <v>18.850000000000001</v>
      </c>
      <c r="M19" s="38">
        <v>18.88</v>
      </c>
      <c r="N19" s="26">
        <f t="shared" si="5"/>
        <v>99.841101694915267</v>
      </c>
      <c r="O19" s="26">
        <v>2295</v>
      </c>
      <c r="P19" s="26">
        <v>2562</v>
      </c>
      <c r="Q19" s="26">
        <f t="shared" si="6"/>
        <v>89.578454332552695</v>
      </c>
    </row>
    <row r="20" spans="1:17" x14ac:dyDescent="0.25">
      <c r="A20" s="25">
        <v>5</v>
      </c>
      <c r="B20" s="25" t="s">
        <v>50</v>
      </c>
      <c r="C20" s="27">
        <v>263</v>
      </c>
      <c r="D20" s="27">
        <v>210</v>
      </c>
      <c r="E20" s="26">
        <f t="shared" si="0"/>
        <v>125.23809523809524</v>
      </c>
      <c r="F20" s="28"/>
      <c r="G20" s="29"/>
      <c r="H20" s="29"/>
      <c r="I20" s="27">
        <v>259.899</v>
      </c>
      <c r="J20" s="27">
        <v>203.97</v>
      </c>
      <c r="K20" s="27">
        <f t="shared" si="1"/>
        <v>127.42020885424327</v>
      </c>
      <c r="L20" s="38">
        <v>18.59</v>
      </c>
      <c r="M20" s="38">
        <v>18.989999999999998</v>
      </c>
      <c r="N20" s="26">
        <f t="shared" si="5"/>
        <v>97.893628225381789</v>
      </c>
      <c r="O20" s="26">
        <v>4046</v>
      </c>
      <c r="P20" s="26">
        <v>3626</v>
      </c>
      <c r="Q20" s="26">
        <f t="shared" si="6"/>
        <v>111.58301158301158</v>
      </c>
    </row>
    <row r="21" spans="1:17" x14ac:dyDescent="0.25">
      <c r="A21" s="25">
        <v>6</v>
      </c>
      <c r="B21" s="25" t="s">
        <v>49</v>
      </c>
      <c r="C21" s="27">
        <v>0</v>
      </c>
      <c r="D21" s="27">
        <v>0</v>
      </c>
      <c r="E21" s="26" t="e">
        <f t="shared" si="0"/>
        <v>#DIV/0!</v>
      </c>
      <c r="F21" s="28"/>
      <c r="G21" s="29"/>
      <c r="H21" s="29"/>
      <c r="I21" s="27">
        <v>0</v>
      </c>
      <c r="J21" s="27">
        <v>0</v>
      </c>
      <c r="K21" s="27" t="e">
        <f t="shared" si="1"/>
        <v>#DIV/0!</v>
      </c>
      <c r="L21" s="38">
        <v>0</v>
      </c>
      <c r="M21" s="38">
        <v>0</v>
      </c>
      <c r="N21" s="26" t="e">
        <f t="shared" si="5"/>
        <v>#DIV/0!</v>
      </c>
      <c r="O21" s="26"/>
      <c r="P21" s="26">
        <v>0</v>
      </c>
      <c r="Q21" s="26" t="e">
        <f t="shared" si="6"/>
        <v>#DIV/0!</v>
      </c>
    </row>
    <row r="22" spans="1:17" x14ac:dyDescent="0.25">
      <c r="A22" s="68"/>
      <c r="B22" s="69" t="s">
        <v>14</v>
      </c>
      <c r="C22" s="70">
        <f>SUM(C16:C21)</f>
        <v>935.8</v>
      </c>
      <c r="D22" s="70">
        <f>SUM(D16:D21)</f>
        <v>928</v>
      </c>
      <c r="E22" s="71">
        <f t="shared" si="0"/>
        <v>100.8405172413793</v>
      </c>
      <c r="F22" s="72">
        <f>F17</f>
        <v>1405</v>
      </c>
      <c r="G22" s="72">
        <v>1399.56</v>
      </c>
      <c r="H22" s="70"/>
      <c r="I22" s="70">
        <f>SUM(I16:I21)</f>
        <v>861.0100000000001</v>
      </c>
      <c r="J22" s="70">
        <f>SUM(J16:J21)</f>
        <v>864.87</v>
      </c>
      <c r="K22" s="70">
        <f t="shared" si="1"/>
        <v>99.553690149964751</v>
      </c>
      <c r="L22" s="72">
        <f>(L16+L17+L18+L19+L20+L21)/5</f>
        <v>18.82</v>
      </c>
      <c r="M22" s="72">
        <f>(M16+M17+M18+M19+M20+M21)/5</f>
        <v>18.635999999999999</v>
      </c>
      <c r="N22" s="80">
        <f>L22/M22*100</f>
        <v>100.98733633827001</v>
      </c>
      <c r="O22" s="71">
        <f>C22/O47*1000</f>
        <v>2728.2798833819243</v>
      </c>
      <c r="P22" s="71">
        <f>D22/P47*1000</f>
        <v>2158.1395348837209</v>
      </c>
      <c r="Q22" s="71">
        <f>O22/P22*100</f>
        <v>126.41814114808486</v>
      </c>
    </row>
    <row r="23" spans="1:17" x14ac:dyDescent="0.25">
      <c r="A23" s="73"/>
      <c r="B23" s="74" t="s">
        <v>53</v>
      </c>
      <c r="C23" s="75">
        <f>SUM(C15+C22)</f>
        <v>4568.7</v>
      </c>
      <c r="D23" s="75">
        <f>SUM(D15+D22)</f>
        <v>4595.8999999999996</v>
      </c>
      <c r="E23" s="76">
        <f t="shared" si="0"/>
        <v>99.408168149872722</v>
      </c>
      <c r="F23" s="77"/>
      <c r="G23" s="77">
        <v>1382.29</v>
      </c>
      <c r="H23" s="75"/>
      <c r="I23" s="75">
        <f>SUM(I15+I22)</f>
        <v>4075.567</v>
      </c>
      <c r="J23" s="75">
        <f>SUM(J15+J22)</f>
        <v>4143.6189999999997</v>
      </c>
      <c r="K23" s="75">
        <f t="shared" si="1"/>
        <v>98.357667536518207</v>
      </c>
      <c r="L23" s="78">
        <v>18.84</v>
      </c>
      <c r="M23" s="78">
        <f>(M15+M22)/2</f>
        <v>18.54157142857143</v>
      </c>
      <c r="N23" s="76">
        <f>L23/M23*100</f>
        <v>101.60951067485418</v>
      </c>
      <c r="O23" s="86">
        <f>C23/O48*1000</f>
        <v>2307.424242424242</v>
      </c>
      <c r="P23" s="86">
        <v>2301</v>
      </c>
      <c r="Q23" s="75">
        <f>O23/P23*100</f>
        <v>100.27919349953247</v>
      </c>
    </row>
    <row r="24" spans="1:17" x14ac:dyDescent="0.25">
      <c r="A24" s="93"/>
      <c r="B24" s="93" t="s">
        <v>54</v>
      </c>
      <c r="C24" s="94">
        <v>3.62</v>
      </c>
      <c r="D24" s="94">
        <v>3.7</v>
      </c>
      <c r="E24" s="19"/>
      <c r="F24" s="19"/>
      <c r="G24" s="19"/>
      <c r="H24" s="19"/>
      <c r="I24" s="20"/>
      <c r="J24" s="20"/>
      <c r="K24" s="19"/>
      <c r="L24" s="21"/>
      <c r="M24" s="22"/>
      <c r="N24" s="19"/>
      <c r="O24" s="23"/>
      <c r="P24" s="20"/>
      <c r="Q24" s="19"/>
    </row>
    <row r="25" spans="1:17" x14ac:dyDescent="0.25">
      <c r="A25" s="25"/>
      <c r="B25" s="25" t="s">
        <v>55</v>
      </c>
      <c r="C25" s="28">
        <v>3.09</v>
      </c>
      <c r="D25" s="28">
        <v>3.12</v>
      </c>
      <c r="E25" s="19"/>
      <c r="F25" s="19"/>
      <c r="G25" s="19"/>
      <c r="H25" s="19"/>
      <c r="I25" s="20"/>
      <c r="J25" s="20"/>
      <c r="K25" s="19"/>
      <c r="L25" s="21"/>
      <c r="M25" s="22"/>
      <c r="N25" s="19"/>
      <c r="O25" s="23"/>
      <c r="P25" s="20"/>
      <c r="Q25" s="19"/>
    </row>
    <row r="26" spans="1:17" x14ac:dyDescent="0.25">
      <c r="A26" s="25"/>
      <c r="B26" s="25" t="s">
        <v>56</v>
      </c>
      <c r="C26" s="32">
        <v>94</v>
      </c>
      <c r="D26" s="32">
        <v>91</v>
      </c>
      <c r="E26" s="9"/>
      <c r="F26" s="9"/>
      <c r="G26" s="9"/>
      <c r="H26" s="9"/>
      <c r="I26" s="9"/>
      <c r="J26" s="9"/>
      <c r="K26" s="9"/>
      <c r="L26" s="12"/>
      <c r="M26" s="13"/>
      <c r="N26" s="9"/>
      <c r="O26" s="4"/>
      <c r="P26" s="14"/>
      <c r="Q26" s="9"/>
    </row>
    <row r="27" spans="1:17" x14ac:dyDescent="0.25">
      <c r="A27" s="6"/>
      <c r="B27" s="6"/>
      <c r="C27" s="11"/>
      <c r="D27" s="11"/>
      <c r="E27" s="9"/>
      <c r="F27" s="9"/>
      <c r="G27" s="9"/>
      <c r="H27" s="9"/>
      <c r="I27" s="9"/>
      <c r="J27" s="9"/>
      <c r="K27" s="9"/>
      <c r="L27" s="12"/>
      <c r="M27" s="13"/>
      <c r="N27" s="9"/>
      <c r="O27" s="4"/>
      <c r="P27" s="14"/>
      <c r="Q27" s="9"/>
    </row>
    <row r="28" spans="1:17" x14ac:dyDescent="0.25">
      <c r="A28" s="7"/>
      <c r="B28" s="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7" x14ac:dyDescent="0.25">
      <c r="A29" s="367" t="s">
        <v>1</v>
      </c>
      <c r="B29" s="367" t="s">
        <v>2</v>
      </c>
      <c r="C29" s="360" t="s">
        <v>32</v>
      </c>
      <c r="D29" s="360"/>
      <c r="E29" s="360"/>
      <c r="F29" s="360" t="s">
        <v>33</v>
      </c>
      <c r="G29" s="360"/>
      <c r="H29" s="360"/>
      <c r="I29" s="368" t="s">
        <v>29</v>
      </c>
      <c r="J29" s="368"/>
      <c r="K29" s="368"/>
      <c r="L29" s="360" t="s">
        <v>15</v>
      </c>
      <c r="M29" s="360"/>
      <c r="N29" s="360"/>
      <c r="O29" s="360" t="s">
        <v>16</v>
      </c>
      <c r="P29" s="360"/>
      <c r="Q29" s="360"/>
    </row>
    <row r="30" spans="1:17" x14ac:dyDescent="0.25">
      <c r="A30" s="367"/>
      <c r="B30" s="367"/>
      <c r="C30" s="360"/>
      <c r="D30" s="360"/>
      <c r="E30" s="360"/>
      <c r="F30" s="360"/>
      <c r="G30" s="360"/>
      <c r="H30" s="360"/>
      <c r="I30" s="368"/>
      <c r="J30" s="368"/>
      <c r="K30" s="368"/>
      <c r="L30" s="360"/>
      <c r="M30" s="360"/>
      <c r="N30" s="360"/>
      <c r="O30" s="360"/>
      <c r="P30" s="360"/>
      <c r="Q30" s="360"/>
    </row>
    <row r="31" spans="1:17" x14ac:dyDescent="0.25">
      <c r="A31" s="367"/>
      <c r="B31" s="367"/>
      <c r="C31" s="48" t="s">
        <v>110</v>
      </c>
      <c r="D31" s="48" t="s">
        <v>44</v>
      </c>
      <c r="E31" s="48" t="s">
        <v>6</v>
      </c>
      <c r="F31" s="54" t="s">
        <v>110</v>
      </c>
      <c r="G31" s="54" t="s">
        <v>44</v>
      </c>
      <c r="H31" s="54" t="s">
        <v>6</v>
      </c>
      <c r="I31" s="54" t="s">
        <v>110</v>
      </c>
      <c r="J31" s="54" t="s">
        <v>44</v>
      </c>
      <c r="K31" s="54" t="s">
        <v>6</v>
      </c>
      <c r="L31" s="48" t="s">
        <v>110</v>
      </c>
      <c r="M31" s="48" t="s">
        <v>44</v>
      </c>
      <c r="N31" s="48" t="s">
        <v>6</v>
      </c>
      <c r="O31" s="48" t="s">
        <v>110</v>
      </c>
      <c r="P31" s="48" t="s">
        <v>44</v>
      </c>
      <c r="Q31" s="48" t="s">
        <v>6</v>
      </c>
    </row>
    <row r="32" spans="1:17" x14ac:dyDescent="0.25">
      <c r="A32" s="25">
        <v>1</v>
      </c>
      <c r="B32" s="25" t="s">
        <v>7</v>
      </c>
      <c r="C32" s="26">
        <v>0</v>
      </c>
      <c r="D32" s="26">
        <v>0</v>
      </c>
      <c r="E32" s="26" t="e">
        <f t="shared" ref="E32:E42" si="7">C32/D32*100</f>
        <v>#DIV/0!</v>
      </c>
      <c r="F32" s="31">
        <v>0</v>
      </c>
      <c r="G32" s="31">
        <v>0</v>
      </c>
      <c r="H32" s="33" t="e">
        <f t="shared" ref="H32:H40" si="8">F32/G32*100</f>
        <v>#DIV/0!</v>
      </c>
      <c r="I32" s="33">
        <v>0</v>
      </c>
      <c r="J32" s="33">
        <v>0</v>
      </c>
      <c r="K32" s="33" t="e">
        <f t="shared" ref="K32:K43" si="9">I32/J32*100</f>
        <v>#DIV/0!</v>
      </c>
      <c r="L32" s="26">
        <v>0</v>
      </c>
      <c r="M32" s="26">
        <v>0</v>
      </c>
      <c r="N32" s="26" t="e">
        <f t="shared" ref="N32:N48" si="10">L32/M32*100</f>
        <v>#DIV/0!</v>
      </c>
      <c r="O32" s="26">
        <v>0</v>
      </c>
      <c r="P32" s="26">
        <v>0</v>
      </c>
      <c r="Q32" s="26" t="e">
        <f t="shared" ref="Q32:Q48" si="11">O32/P32*100</f>
        <v>#DIV/0!</v>
      </c>
    </row>
    <row r="33" spans="1:17" x14ac:dyDescent="0.25">
      <c r="A33" s="25">
        <v>2</v>
      </c>
      <c r="B33" s="25" t="s">
        <v>8</v>
      </c>
      <c r="C33" s="27">
        <v>26.9</v>
      </c>
      <c r="D33" s="27">
        <v>26.1</v>
      </c>
      <c r="E33" s="26">
        <f t="shared" si="7"/>
        <v>103.06513409961684</v>
      </c>
      <c r="F33" s="31">
        <v>16.2</v>
      </c>
      <c r="G33" s="31">
        <v>14.4</v>
      </c>
      <c r="H33" s="33">
        <f t="shared" si="8"/>
        <v>112.5</v>
      </c>
      <c r="I33" s="33">
        <v>6088.35</v>
      </c>
      <c r="J33" s="33">
        <v>12564.31</v>
      </c>
      <c r="K33" s="33">
        <f t="shared" si="9"/>
        <v>48.45749587522117</v>
      </c>
      <c r="L33" s="26">
        <v>533</v>
      </c>
      <c r="M33" s="26">
        <v>512</v>
      </c>
      <c r="N33" s="26">
        <f t="shared" si="10"/>
        <v>104.1015625</v>
      </c>
      <c r="O33" s="26">
        <v>220</v>
      </c>
      <c r="P33" s="26">
        <v>220</v>
      </c>
      <c r="Q33" s="26">
        <f t="shared" si="11"/>
        <v>100</v>
      </c>
    </row>
    <row r="34" spans="1:17" x14ac:dyDescent="0.25">
      <c r="A34" s="25">
        <v>3</v>
      </c>
      <c r="B34" s="25" t="s">
        <v>9</v>
      </c>
      <c r="C34" s="27">
        <v>11.5</v>
      </c>
      <c r="D34" s="27">
        <v>8.3000000000000007</v>
      </c>
      <c r="E34" s="26">
        <f t="shared" si="7"/>
        <v>138.55421686746988</v>
      </c>
      <c r="F34" s="31">
        <v>8.5</v>
      </c>
      <c r="G34" s="31">
        <v>5.8</v>
      </c>
      <c r="H34" s="33">
        <f t="shared" si="8"/>
        <v>146.55172413793105</v>
      </c>
      <c r="I34" s="33">
        <v>12951.92</v>
      </c>
      <c r="J34" s="33">
        <v>13532.46</v>
      </c>
      <c r="K34" s="33">
        <f t="shared" si="9"/>
        <v>95.71001872534633</v>
      </c>
      <c r="L34" s="26">
        <v>229</v>
      </c>
      <c r="M34" s="26">
        <v>222</v>
      </c>
      <c r="N34" s="26">
        <f t="shared" si="10"/>
        <v>103.15315315315314</v>
      </c>
      <c r="O34" s="26">
        <v>125</v>
      </c>
      <c r="P34" s="26">
        <v>90</v>
      </c>
      <c r="Q34" s="26">
        <f t="shared" si="11"/>
        <v>138.88888888888889</v>
      </c>
    </row>
    <row r="35" spans="1:17" x14ac:dyDescent="0.25">
      <c r="A35" s="25">
        <v>4</v>
      </c>
      <c r="B35" s="25" t="s">
        <v>65</v>
      </c>
      <c r="C35" s="27">
        <v>5.9</v>
      </c>
      <c r="D35" s="27">
        <v>14.2</v>
      </c>
      <c r="E35" s="26">
        <f t="shared" si="7"/>
        <v>41.549295774647895</v>
      </c>
      <c r="F35" s="31">
        <v>7.3</v>
      </c>
      <c r="G35" s="31">
        <v>16.600000000000001</v>
      </c>
      <c r="H35" s="33">
        <f t="shared" si="8"/>
        <v>43.975903614457827</v>
      </c>
      <c r="I35" s="33">
        <v>9106</v>
      </c>
      <c r="J35" s="33">
        <v>13882.35</v>
      </c>
      <c r="K35" s="33">
        <f t="shared" si="9"/>
        <v>65.59408169366138</v>
      </c>
      <c r="L35" s="26">
        <v>294</v>
      </c>
      <c r="M35" s="26">
        <v>299</v>
      </c>
      <c r="N35" s="26">
        <f t="shared" si="10"/>
        <v>98.327759197324411</v>
      </c>
      <c r="O35" s="26">
        <v>105</v>
      </c>
      <c r="P35" s="26">
        <v>80</v>
      </c>
      <c r="Q35" s="26">
        <f t="shared" si="11"/>
        <v>131.25</v>
      </c>
    </row>
    <row r="36" spans="1:17" x14ac:dyDescent="0.25">
      <c r="A36" s="25">
        <v>5</v>
      </c>
      <c r="B36" s="25" t="s">
        <v>10</v>
      </c>
      <c r="C36" s="27">
        <v>72.2</v>
      </c>
      <c r="D36" s="27">
        <v>90</v>
      </c>
      <c r="E36" s="26">
        <f t="shared" si="7"/>
        <v>80.222222222222229</v>
      </c>
      <c r="F36" s="31">
        <v>70.7</v>
      </c>
      <c r="G36" s="31">
        <v>43.2</v>
      </c>
      <c r="H36" s="33">
        <f t="shared" si="8"/>
        <v>163.65740740740739</v>
      </c>
      <c r="I36" s="33">
        <v>11972.66</v>
      </c>
      <c r="J36" s="33">
        <v>4871.34</v>
      </c>
      <c r="K36" s="33">
        <f t="shared" si="9"/>
        <v>245.77754786157402</v>
      </c>
      <c r="L36" s="26">
        <v>1798</v>
      </c>
      <c r="M36" s="26">
        <v>1863</v>
      </c>
      <c r="N36" s="26">
        <f t="shared" si="10"/>
        <v>96.511003757380564</v>
      </c>
      <c r="O36" s="26">
        <v>667</v>
      </c>
      <c r="P36" s="26">
        <v>667</v>
      </c>
      <c r="Q36" s="26">
        <f t="shared" si="11"/>
        <v>100</v>
      </c>
    </row>
    <row r="37" spans="1:17" x14ac:dyDescent="0.25">
      <c r="A37" s="25">
        <v>6</v>
      </c>
      <c r="B37" s="25" t="s">
        <v>11</v>
      </c>
      <c r="C37" s="27">
        <v>38.9</v>
      </c>
      <c r="D37" s="27">
        <v>44.5</v>
      </c>
      <c r="E37" s="26">
        <f t="shared" si="7"/>
        <v>87.415730337078642</v>
      </c>
      <c r="F37" s="31">
        <v>47.9</v>
      </c>
      <c r="G37" s="31">
        <v>39.9</v>
      </c>
      <c r="H37" s="33">
        <f t="shared" si="8"/>
        <v>120.0501253132832</v>
      </c>
      <c r="I37" s="33">
        <v>11738.64</v>
      </c>
      <c r="J37" s="33">
        <v>5506.17</v>
      </c>
      <c r="K37" s="33">
        <f t="shared" si="9"/>
        <v>213.19065702657198</v>
      </c>
      <c r="L37" s="26">
        <v>800</v>
      </c>
      <c r="M37" s="26">
        <v>781</v>
      </c>
      <c r="N37" s="26">
        <f t="shared" si="10"/>
        <v>102.43277848911652</v>
      </c>
      <c r="O37" s="26">
        <v>200</v>
      </c>
      <c r="P37" s="26">
        <v>200</v>
      </c>
      <c r="Q37" s="26">
        <f t="shared" si="11"/>
        <v>100</v>
      </c>
    </row>
    <row r="38" spans="1:17" x14ac:dyDescent="0.25">
      <c r="A38" s="25">
        <v>7</v>
      </c>
      <c r="B38" s="25" t="s">
        <v>12</v>
      </c>
      <c r="C38" s="27">
        <v>14.2</v>
      </c>
      <c r="D38" s="27">
        <v>17.5</v>
      </c>
      <c r="E38" s="26">
        <f t="shared" si="7"/>
        <v>81.142857142857139</v>
      </c>
      <c r="F38" s="31">
        <v>10.6</v>
      </c>
      <c r="G38" s="31">
        <v>8.8320000000000007</v>
      </c>
      <c r="H38" s="33">
        <f t="shared" si="8"/>
        <v>120.01811594202898</v>
      </c>
      <c r="I38" s="33">
        <v>14785.12</v>
      </c>
      <c r="J38" s="33">
        <v>17012.82</v>
      </c>
      <c r="K38" s="33">
        <f t="shared" si="9"/>
        <v>86.905756952698027</v>
      </c>
      <c r="L38" s="26">
        <v>506</v>
      </c>
      <c r="M38" s="26">
        <v>505</v>
      </c>
      <c r="N38" s="26">
        <f t="shared" si="10"/>
        <v>100.19801980198019</v>
      </c>
      <c r="O38" s="26">
        <v>170</v>
      </c>
      <c r="P38" s="26">
        <v>180</v>
      </c>
      <c r="Q38" s="26">
        <f t="shared" si="11"/>
        <v>94.444444444444443</v>
      </c>
    </row>
    <row r="39" spans="1:17" x14ac:dyDescent="0.25">
      <c r="A39" s="25">
        <v>8</v>
      </c>
      <c r="B39" s="25" t="s">
        <v>13</v>
      </c>
      <c r="C39" s="27">
        <v>17.3</v>
      </c>
      <c r="D39" s="27">
        <v>22.6</v>
      </c>
      <c r="E39" s="26">
        <f t="shared" si="7"/>
        <v>76.548672566371678</v>
      </c>
      <c r="F39" s="33">
        <v>14.5</v>
      </c>
      <c r="G39" s="33">
        <v>0</v>
      </c>
      <c r="H39" s="33" t="e">
        <f t="shared" si="8"/>
        <v>#DIV/0!</v>
      </c>
      <c r="I39" s="26">
        <v>13920</v>
      </c>
      <c r="J39" s="26">
        <v>11034</v>
      </c>
      <c r="K39" s="33">
        <f t="shared" si="9"/>
        <v>126.15551930396956</v>
      </c>
      <c r="L39" s="26">
        <v>431</v>
      </c>
      <c r="M39" s="26">
        <v>349</v>
      </c>
      <c r="N39" s="26">
        <f t="shared" si="10"/>
        <v>123.49570200573066</v>
      </c>
      <c r="O39" s="31">
        <v>150</v>
      </c>
      <c r="P39" s="31">
        <v>130</v>
      </c>
      <c r="Q39" s="26">
        <f t="shared" si="11"/>
        <v>115.38461538461537</v>
      </c>
    </row>
    <row r="40" spans="1:17" x14ac:dyDescent="0.25">
      <c r="A40" s="68"/>
      <c r="B40" s="69" t="s">
        <v>14</v>
      </c>
      <c r="C40" s="71">
        <f>SUM(C32:C39)</f>
        <v>186.9</v>
      </c>
      <c r="D40" s="70">
        <f>SUM(D32:D39)</f>
        <v>223.20000000000002</v>
      </c>
      <c r="E40" s="71">
        <f t="shared" si="7"/>
        <v>83.736559139784944</v>
      </c>
      <c r="F40" s="69">
        <f>SUM(F32:F39)</f>
        <v>175.7</v>
      </c>
      <c r="G40" s="70">
        <f>SUM(G32:G39)</f>
        <v>128.732</v>
      </c>
      <c r="H40" s="71">
        <f t="shared" si="8"/>
        <v>136.48510082963054</v>
      </c>
      <c r="I40" s="72">
        <f>SUM(I32*C32*10,I33*C33*10,I34*C34*10,I35*C35*10,I36*C36*10,I37*C37*10,I38*C38*10,I39*C39*10,I42*C42*10)/((C40+C42)*10)</f>
        <v>11072.363825436409</v>
      </c>
      <c r="J40" s="71">
        <v>9877.24</v>
      </c>
      <c r="K40" s="71">
        <f t="shared" si="9"/>
        <v>112.0997750934108</v>
      </c>
      <c r="L40" s="71">
        <f>SUM(L32:L39)</f>
        <v>4591</v>
      </c>
      <c r="M40" s="71">
        <f>SUM(M32:M39)</f>
        <v>4531</v>
      </c>
      <c r="N40" s="71">
        <f t="shared" si="10"/>
        <v>101.32421099095123</v>
      </c>
      <c r="O40" s="71">
        <f>SUM(O32:O39)</f>
        <v>1637</v>
      </c>
      <c r="P40" s="71">
        <f>SUM(P32:P39)</f>
        <v>1567</v>
      </c>
      <c r="Q40" s="71">
        <f t="shared" si="11"/>
        <v>104.46713465220165</v>
      </c>
    </row>
    <row r="41" spans="1:17" x14ac:dyDescent="0.25">
      <c r="A41" s="25"/>
      <c r="B41" s="25" t="s">
        <v>46</v>
      </c>
      <c r="C41" s="27"/>
      <c r="D41" s="27">
        <v>2.8</v>
      </c>
      <c r="E41" s="26">
        <f t="shared" si="7"/>
        <v>0</v>
      </c>
      <c r="F41" s="32"/>
      <c r="G41" s="32"/>
      <c r="H41" s="33" t="e">
        <f>F41/G41*100</f>
        <v>#DIV/0!</v>
      </c>
      <c r="I41" s="33"/>
      <c r="J41" s="33">
        <v>0</v>
      </c>
      <c r="K41" s="33" t="e">
        <f t="shared" si="9"/>
        <v>#DIV/0!</v>
      </c>
      <c r="L41" s="31">
        <v>152</v>
      </c>
      <c r="M41" s="31">
        <v>152</v>
      </c>
      <c r="N41" s="26">
        <f t="shared" si="10"/>
        <v>100</v>
      </c>
      <c r="O41" s="31">
        <v>86</v>
      </c>
      <c r="P41" s="31">
        <v>86</v>
      </c>
      <c r="Q41" s="26">
        <f t="shared" si="11"/>
        <v>100</v>
      </c>
    </row>
    <row r="42" spans="1:17" x14ac:dyDescent="0.25">
      <c r="A42" s="25"/>
      <c r="B42" s="25" t="s">
        <v>48</v>
      </c>
      <c r="C42" s="27">
        <v>13.6</v>
      </c>
      <c r="D42" s="26">
        <v>7</v>
      </c>
      <c r="E42" s="26">
        <f t="shared" si="7"/>
        <v>194.28571428571428</v>
      </c>
      <c r="F42" s="32"/>
      <c r="G42" s="32">
        <v>7</v>
      </c>
      <c r="H42" s="33">
        <f>F42/G42*100</f>
        <v>0</v>
      </c>
      <c r="I42" s="33">
        <v>6010</v>
      </c>
      <c r="J42" s="33">
        <v>16885</v>
      </c>
      <c r="K42" s="33">
        <f t="shared" si="9"/>
        <v>35.593722238673379</v>
      </c>
      <c r="L42" s="31">
        <v>292</v>
      </c>
      <c r="M42" s="31">
        <v>435</v>
      </c>
      <c r="N42" s="26">
        <f t="shared" si="10"/>
        <v>67.1264367816092</v>
      </c>
      <c r="O42" s="31">
        <v>120</v>
      </c>
      <c r="P42" s="31">
        <v>207</v>
      </c>
      <c r="Q42" s="26">
        <f t="shared" si="11"/>
        <v>57.971014492753625</v>
      </c>
    </row>
    <row r="43" spans="1:17" x14ac:dyDescent="0.25">
      <c r="A43" s="25"/>
      <c r="B43" s="25" t="s">
        <v>47</v>
      </c>
      <c r="C43" s="26">
        <v>0</v>
      </c>
      <c r="D43" s="26"/>
      <c r="E43" s="26"/>
      <c r="F43" s="32"/>
      <c r="G43" s="32"/>
      <c r="H43" s="33"/>
      <c r="I43" s="33"/>
      <c r="J43" s="33">
        <v>0</v>
      </c>
      <c r="K43" s="33" t="e">
        <f t="shared" si="9"/>
        <v>#DIV/0!</v>
      </c>
      <c r="L43" s="31">
        <v>17</v>
      </c>
      <c r="M43" s="31">
        <v>21</v>
      </c>
      <c r="N43" s="26">
        <f t="shared" si="10"/>
        <v>80.952380952380949</v>
      </c>
      <c r="O43" s="31">
        <v>7</v>
      </c>
      <c r="P43" s="31">
        <v>7</v>
      </c>
      <c r="Q43" s="26">
        <f t="shared" si="11"/>
        <v>100</v>
      </c>
    </row>
    <row r="44" spans="1:17" x14ac:dyDescent="0.25">
      <c r="A44" s="25"/>
      <c r="B44" s="25" t="s">
        <v>51</v>
      </c>
      <c r="C44" s="26"/>
      <c r="D44" s="26"/>
      <c r="E44" s="26"/>
      <c r="F44" s="32"/>
      <c r="G44" s="32"/>
      <c r="H44" s="33"/>
      <c r="I44" s="33"/>
      <c r="J44" s="33"/>
      <c r="K44" s="33"/>
      <c r="L44" s="31">
        <v>112</v>
      </c>
      <c r="M44" s="31">
        <v>104</v>
      </c>
      <c r="N44" s="26">
        <f t="shared" si="10"/>
        <v>107.69230769230769</v>
      </c>
      <c r="O44" s="31">
        <v>64</v>
      </c>
      <c r="P44" s="31">
        <v>63</v>
      </c>
      <c r="Q44" s="26">
        <f t="shared" si="11"/>
        <v>101.58730158730158</v>
      </c>
    </row>
    <row r="45" spans="1:17" x14ac:dyDescent="0.25">
      <c r="A45" s="25"/>
      <c r="B45" s="25" t="s">
        <v>50</v>
      </c>
      <c r="C45" s="26"/>
      <c r="D45" s="26"/>
      <c r="E45" s="26"/>
      <c r="F45" s="32"/>
      <c r="G45" s="32"/>
      <c r="H45" s="33"/>
      <c r="I45" s="33"/>
      <c r="J45" s="33"/>
      <c r="K45" s="33"/>
      <c r="L45" s="31">
        <v>122</v>
      </c>
      <c r="M45" s="31">
        <v>100</v>
      </c>
      <c r="N45" s="26">
        <f t="shared" si="10"/>
        <v>122</v>
      </c>
      <c r="O45" s="31">
        <v>65</v>
      </c>
      <c r="P45" s="31">
        <v>65</v>
      </c>
      <c r="Q45" s="26">
        <f t="shared" si="11"/>
        <v>100</v>
      </c>
    </row>
    <row r="46" spans="1:17" x14ac:dyDescent="0.25">
      <c r="A46" s="25"/>
      <c r="B46" s="25" t="s">
        <v>49</v>
      </c>
      <c r="C46" s="26"/>
      <c r="D46" s="26"/>
      <c r="E46" s="26"/>
      <c r="F46" s="32"/>
      <c r="G46" s="32"/>
      <c r="H46" s="33"/>
      <c r="I46" s="33"/>
      <c r="J46" s="33"/>
      <c r="K46" s="33"/>
      <c r="L46" s="31">
        <v>7</v>
      </c>
      <c r="M46" s="31">
        <v>7</v>
      </c>
      <c r="N46" s="26">
        <f t="shared" si="10"/>
        <v>100</v>
      </c>
      <c r="O46" s="31">
        <v>1</v>
      </c>
      <c r="P46" s="31">
        <v>2</v>
      </c>
      <c r="Q46" s="26">
        <f t="shared" si="11"/>
        <v>50</v>
      </c>
    </row>
    <row r="47" spans="1:17" x14ac:dyDescent="0.25">
      <c r="A47" s="68"/>
      <c r="B47" s="69" t="s">
        <v>14</v>
      </c>
      <c r="C47" s="193">
        <f>SUM(C41:C46)</f>
        <v>13.6</v>
      </c>
      <c r="D47" s="193">
        <f>SUM(D41:D46)</f>
        <v>9.8000000000000007</v>
      </c>
      <c r="E47" s="80">
        <f>C47/D47*100</f>
        <v>138.7755102040816</v>
      </c>
      <c r="F47" s="68">
        <f>SUM(F41:F46)</f>
        <v>0</v>
      </c>
      <c r="G47" s="68">
        <f>SUM(G41:G46)</f>
        <v>7</v>
      </c>
      <c r="H47" s="81">
        <f>F47/G47</f>
        <v>0</v>
      </c>
      <c r="I47" s="81"/>
      <c r="J47" s="81"/>
      <c r="K47" s="81"/>
      <c r="L47" s="69">
        <f>SUM(L41:L46)</f>
        <v>702</v>
      </c>
      <c r="M47" s="69">
        <f>SUM(M41:M46)</f>
        <v>819</v>
      </c>
      <c r="N47" s="71">
        <f t="shared" si="10"/>
        <v>85.714285714285708</v>
      </c>
      <c r="O47" s="69">
        <f>SUM(O41:O46)</f>
        <v>343</v>
      </c>
      <c r="P47" s="69">
        <f>SUM(P41:P46)</f>
        <v>430</v>
      </c>
      <c r="Q47" s="80">
        <f t="shared" si="11"/>
        <v>79.767441860465112</v>
      </c>
    </row>
    <row r="48" spans="1:17" s="85" customFormat="1" x14ac:dyDescent="0.25">
      <c r="A48" s="74"/>
      <c r="B48" s="74" t="s">
        <v>53</v>
      </c>
      <c r="C48" s="76">
        <f>C40+C47</f>
        <v>200.5</v>
      </c>
      <c r="D48" s="75">
        <f>D40+D47</f>
        <v>233.00000000000003</v>
      </c>
      <c r="E48" s="76">
        <f>C48/D48*100</f>
        <v>86.051502145922726</v>
      </c>
      <c r="F48" s="74">
        <f>F40+F47</f>
        <v>175.7</v>
      </c>
      <c r="G48" s="75">
        <f>G40+G47</f>
        <v>135.732</v>
      </c>
      <c r="H48" s="76">
        <f>F48/G48*100</f>
        <v>129.44626175109775</v>
      </c>
      <c r="I48" s="74"/>
      <c r="J48" s="74">
        <v>8558.74</v>
      </c>
      <c r="K48" s="74">
        <f>I48/J48*100</f>
        <v>0</v>
      </c>
      <c r="L48" s="76">
        <f>SUM(L40+L47)</f>
        <v>5293</v>
      </c>
      <c r="M48" s="76">
        <f>SUM(M40+M47)</f>
        <v>5350</v>
      </c>
      <c r="N48" s="76">
        <f t="shared" si="10"/>
        <v>98.934579439252332</v>
      </c>
      <c r="O48" s="76">
        <f>SUM(O40+O47)</f>
        <v>1980</v>
      </c>
      <c r="P48" s="76">
        <f>SUM(P40+P47)</f>
        <v>1997</v>
      </c>
      <c r="Q48" s="76">
        <f t="shared" si="11"/>
        <v>99.148723084626937</v>
      </c>
    </row>
    <row r="49" spans="1:17" x14ac:dyDescent="0.25">
      <c r="A49" s="7"/>
      <c r="B49" s="7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ht="15" customHeight="1" x14ac:dyDescent="0.25">
      <c r="A50" s="347" t="s">
        <v>1</v>
      </c>
      <c r="B50" s="340" t="s">
        <v>2</v>
      </c>
      <c r="C50" s="334" t="s">
        <v>52</v>
      </c>
      <c r="D50" s="335"/>
      <c r="E50" s="336"/>
      <c r="F50" s="340" t="s">
        <v>17</v>
      </c>
      <c r="G50" s="340"/>
      <c r="H50" s="350"/>
      <c r="I50" s="340" t="s">
        <v>18</v>
      </c>
      <c r="J50" s="340"/>
      <c r="K50" s="340"/>
      <c r="L50" s="334" t="s">
        <v>23</v>
      </c>
      <c r="M50" s="335"/>
      <c r="N50" s="336"/>
    </row>
    <row r="51" spans="1:17" ht="27.75" customHeight="1" x14ac:dyDescent="0.25">
      <c r="A51" s="348"/>
      <c r="B51" s="340"/>
      <c r="C51" s="337"/>
      <c r="D51" s="338"/>
      <c r="E51" s="339"/>
      <c r="F51" s="340"/>
      <c r="G51" s="351"/>
      <c r="H51" s="340"/>
      <c r="I51" s="340"/>
      <c r="J51" s="351"/>
      <c r="K51" s="340"/>
      <c r="L51" s="337"/>
      <c r="M51" s="338"/>
      <c r="N51" s="339"/>
    </row>
    <row r="52" spans="1:17" x14ac:dyDescent="0.25">
      <c r="A52" s="349"/>
      <c r="B52" s="340"/>
      <c r="C52" s="45" t="s">
        <v>110</v>
      </c>
      <c r="D52" s="45" t="s">
        <v>44</v>
      </c>
      <c r="E52" s="46" t="s">
        <v>6</v>
      </c>
      <c r="F52" s="45" t="s">
        <v>116</v>
      </c>
      <c r="G52" s="45" t="s">
        <v>44</v>
      </c>
      <c r="H52" s="46" t="s">
        <v>6</v>
      </c>
      <c r="I52" s="45" t="s">
        <v>110</v>
      </c>
      <c r="J52" s="45" t="s">
        <v>44</v>
      </c>
      <c r="K52" s="46" t="s">
        <v>6</v>
      </c>
      <c r="L52" s="45" t="s">
        <v>110</v>
      </c>
      <c r="M52" s="45" t="s">
        <v>44</v>
      </c>
      <c r="N52" s="52" t="s">
        <v>6</v>
      </c>
    </row>
    <row r="53" spans="1:17" x14ac:dyDescent="0.25">
      <c r="A53" s="24">
        <v>1</v>
      </c>
      <c r="B53" s="24" t="s">
        <v>7</v>
      </c>
      <c r="C53" s="26">
        <v>0</v>
      </c>
      <c r="D53" s="26">
        <v>730</v>
      </c>
      <c r="E53" s="30">
        <f t="shared" ref="E53:E61" si="12">C53/D53*100</f>
        <v>0</v>
      </c>
      <c r="F53" s="26">
        <v>0</v>
      </c>
      <c r="G53" s="26">
        <v>0</v>
      </c>
      <c r="H53" s="30" t="e">
        <f t="shared" ref="H53:H67" si="13">F53/G53*100</f>
        <v>#DIV/0!</v>
      </c>
      <c r="I53" s="26">
        <v>0</v>
      </c>
      <c r="J53" s="26">
        <v>0</v>
      </c>
      <c r="K53" s="30" t="e">
        <f t="shared" ref="K53:K63" si="14">I53/J53*100</f>
        <v>#DIV/0!</v>
      </c>
      <c r="L53" s="31">
        <v>0</v>
      </c>
      <c r="M53" s="31">
        <v>68</v>
      </c>
      <c r="N53" s="30">
        <f t="shared" ref="N53:N64" si="15">L53/M53*100</f>
        <v>0</v>
      </c>
    </row>
    <row r="54" spans="1:17" x14ac:dyDescent="0.25">
      <c r="A54" s="24">
        <v>2</v>
      </c>
      <c r="B54" s="24" t="s">
        <v>8</v>
      </c>
      <c r="C54" s="26">
        <v>1337</v>
      </c>
      <c r="D54" s="26">
        <v>1261</v>
      </c>
      <c r="E54" s="30">
        <f t="shared" si="12"/>
        <v>106.02696272799366</v>
      </c>
      <c r="F54" s="26">
        <v>188</v>
      </c>
      <c r="G54" s="26">
        <v>135</v>
      </c>
      <c r="H54" s="30">
        <f t="shared" si="13"/>
        <v>139.25925925925927</v>
      </c>
      <c r="I54" s="26">
        <v>1</v>
      </c>
      <c r="J54" s="26">
        <v>3</v>
      </c>
      <c r="K54" s="30">
        <f t="shared" si="14"/>
        <v>33.333333333333329</v>
      </c>
      <c r="L54" s="31">
        <v>9295</v>
      </c>
      <c r="M54" s="31">
        <v>8678</v>
      </c>
      <c r="N54" s="30">
        <f t="shared" si="15"/>
        <v>107.10993316432358</v>
      </c>
    </row>
    <row r="55" spans="1:17" x14ac:dyDescent="0.25">
      <c r="A55" s="24">
        <v>3</v>
      </c>
      <c r="B55" s="24" t="s">
        <v>9</v>
      </c>
      <c r="C55" s="26">
        <v>806</v>
      </c>
      <c r="D55" s="26">
        <v>713</v>
      </c>
      <c r="E55" s="30">
        <f t="shared" si="12"/>
        <v>113.04347826086956</v>
      </c>
      <c r="F55" s="26">
        <v>63</v>
      </c>
      <c r="G55" s="26">
        <v>34</v>
      </c>
      <c r="H55" s="30">
        <f t="shared" si="13"/>
        <v>185.29411764705884</v>
      </c>
      <c r="I55" s="26">
        <v>3</v>
      </c>
      <c r="J55" s="26">
        <v>2</v>
      </c>
      <c r="K55" s="30">
        <f t="shared" si="14"/>
        <v>150</v>
      </c>
      <c r="L55" s="31">
        <v>4842</v>
      </c>
      <c r="M55" s="31">
        <v>2563</v>
      </c>
      <c r="N55" s="30">
        <f t="shared" si="15"/>
        <v>188.9192352711666</v>
      </c>
    </row>
    <row r="56" spans="1:17" x14ac:dyDescent="0.25">
      <c r="A56" s="24">
        <v>4</v>
      </c>
      <c r="B56" s="24" t="s">
        <v>65</v>
      </c>
      <c r="C56" s="26">
        <v>705</v>
      </c>
      <c r="D56" s="26">
        <v>192</v>
      </c>
      <c r="E56" s="30">
        <f t="shared" si="12"/>
        <v>367.1875</v>
      </c>
      <c r="F56" s="26">
        <v>114</v>
      </c>
      <c r="G56" s="26">
        <v>121</v>
      </c>
      <c r="H56" s="30">
        <f t="shared" si="13"/>
        <v>94.214876033057848</v>
      </c>
      <c r="I56" s="26">
        <v>6</v>
      </c>
      <c r="J56" s="26">
        <v>2</v>
      </c>
      <c r="K56" s="30">
        <f t="shared" si="14"/>
        <v>300</v>
      </c>
      <c r="L56" s="31">
        <v>1056</v>
      </c>
      <c r="M56" s="31">
        <v>4170</v>
      </c>
      <c r="N56" s="30">
        <f t="shared" si="15"/>
        <v>25.323741007194243</v>
      </c>
    </row>
    <row r="57" spans="1:17" x14ac:dyDescent="0.25">
      <c r="A57" s="24">
        <v>5</v>
      </c>
      <c r="B57" s="24" t="s">
        <v>10</v>
      </c>
      <c r="C57" s="26">
        <v>5230</v>
      </c>
      <c r="D57" s="26">
        <v>4503</v>
      </c>
      <c r="E57" s="30">
        <f t="shared" si="12"/>
        <v>116.14479236064845</v>
      </c>
      <c r="F57" s="26">
        <v>408</v>
      </c>
      <c r="G57" s="26">
        <v>474</v>
      </c>
      <c r="H57" s="30">
        <f t="shared" si="13"/>
        <v>86.075949367088612</v>
      </c>
      <c r="I57" s="26">
        <v>52</v>
      </c>
      <c r="J57" s="26">
        <v>34</v>
      </c>
      <c r="K57" s="30">
        <f t="shared" si="14"/>
        <v>152.94117647058823</v>
      </c>
      <c r="L57" s="31">
        <v>29469</v>
      </c>
      <c r="M57" s="31">
        <v>27690</v>
      </c>
      <c r="N57" s="30">
        <f t="shared" si="15"/>
        <v>106.42470205850488</v>
      </c>
    </row>
    <row r="58" spans="1:17" x14ac:dyDescent="0.25">
      <c r="A58" s="24">
        <v>6</v>
      </c>
      <c r="B58" s="24" t="s">
        <v>11</v>
      </c>
      <c r="C58" s="26">
        <v>1560</v>
      </c>
      <c r="D58" s="26">
        <v>1711</v>
      </c>
      <c r="E58" s="30">
        <f t="shared" si="12"/>
        <v>91.174751607247231</v>
      </c>
      <c r="F58" s="26">
        <v>194</v>
      </c>
      <c r="G58" s="26">
        <v>220</v>
      </c>
      <c r="H58" s="30">
        <f t="shared" si="13"/>
        <v>88.181818181818187</v>
      </c>
      <c r="I58" s="26">
        <v>18</v>
      </c>
      <c r="J58" s="26">
        <v>12</v>
      </c>
      <c r="K58" s="30">
        <f t="shared" si="14"/>
        <v>150</v>
      </c>
      <c r="L58" s="31">
        <v>10896</v>
      </c>
      <c r="M58" s="31">
        <v>9590</v>
      </c>
      <c r="N58" s="30">
        <f t="shared" si="15"/>
        <v>113.61835245046923</v>
      </c>
    </row>
    <row r="59" spans="1:17" x14ac:dyDescent="0.25">
      <c r="A59" s="24">
        <v>7</v>
      </c>
      <c r="B59" s="24" t="s">
        <v>12</v>
      </c>
      <c r="C59" s="26">
        <v>2171</v>
      </c>
      <c r="D59" s="26">
        <v>1846</v>
      </c>
      <c r="E59" s="30">
        <f t="shared" si="12"/>
        <v>117.6056338028169</v>
      </c>
      <c r="F59" s="26">
        <v>91</v>
      </c>
      <c r="G59" s="26">
        <v>67</v>
      </c>
      <c r="H59" s="30">
        <f t="shared" si="13"/>
        <v>135.82089552238804</v>
      </c>
      <c r="I59" s="26">
        <v>0</v>
      </c>
      <c r="J59" s="26">
        <v>0</v>
      </c>
      <c r="K59" s="30" t="e">
        <f t="shared" si="14"/>
        <v>#DIV/0!</v>
      </c>
      <c r="L59" s="31">
        <v>10101</v>
      </c>
      <c r="M59" s="31">
        <v>11124</v>
      </c>
      <c r="N59" s="30">
        <f t="shared" si="15"/>
        <v>90.803667745415311</v>
      </c>
    </row>
    <row r="60" spans="1:17" x14ac:dyDescent="0.25">
      <c r="A60" s="24">
        <v>8</v>
      </c>
      <c r="B60" s="24" t="s">
        <v>13</v>
      </c>
      <c r="C60" s="26">
        <v>1705</v>
      </c>
      <c r="D60" s="26">
        <v>522</v>
      </c>
      <c r="E60" s="30">
        <f t="shared" si="12"/>
        <v>326.62835249042143</v>
      </c>
      <c r="F60" s="26">
        <v>73</v>
      </c>
      <c r="G60" s="26">
        <v>74</v>
      </c>
      <c r="H60" s="30">
        <f t="shared" si="13"/>
        <v>98.648648648648646</v>
      </c>
      <c r="I60" s="26">
        <v>1</v>
      </c>
      <c r="J60" s="26">
        <v>0</v>
      </c>
      <c r="K60" s="30" t="e">
        <f t="shared" si="14"/>
        <v>#DIV/0!</v>
      </c>
      <c r="L60" s="31">
        <v>11004</v>
      </c>
      <c r="M60" s="31">
        <v>7069</v>
      </c>
      <c r="N60" s="30">
        <f t="shared" si="15"/>
        <v>155.6655821191116</v>
      </c>
    </row>
    <row r="61" spans="1:17" x14ac:dyDescent="0.25">
      <c r="A61" s="56"/>
      <c r="B61" s="56" t="s">
        <v>14</v>
      </c>
      <c r="C61" s="57">
        <f>SUM(C53:C60)</f>
        <v>13514</v>
      </c>
      <c r="D61" s="57">
        <f>SUM(D53:D60)</f>
        <v>11478</v>
      </c>
      <c r="E61" s="57">
        <f t="shared" si="12"/>
        <v>117.73828193064995</v>
      </c>
      <c r="F61" s="57">
        <f>SUM(F53:F60)</f>
        <v>1131</v>
      </c>
      <c r="G61" s="57">
        <f>SUM(G53:G60)</f>
        <v>1125</v>
      </c>
      <c r="H61" s="58">
        <f t="shared" si="13"/>
        <v>100.53333333333335</v>
      </c>
      <c r="I61" s="57">
        <f>SUM(I53:I60)</f>
        <v>81</v>
      </c>
      <c r="J61" s="57">
        <f>SUM(J53:J60)</f>
        <v>53</v>
      </c>
      <c r="K61" s="58">
        <f t="shared" si="14"/>
        <v>152.83018867924528</v>
      </c>
      <c r="L61" s="57">
        <f>SUM(L53:L60)</f>
        <v>76663</v>
      </c>
      <c r="M61" s="57">
        <f>SUM(M53:M60)</f>
        <v>70952</v>
      </c>
      <c r="N61" s="58">
        <f t="shared" si="15"/>
        <v>108.0491036193483</v>
      </c>
    </row>
    <row r="62" spans="1:17" x14ac:dyDescent="0.25">
      <c r="A62" s="25"/>
      <c r="B62" s="25" t="s">
        <v>46</v>
      </c>
      <c r="C62" s="31">
        <v>381</v>
      </c>
      <c r="D62" s="31">
        <v>2850</v>
      </c>
      <c r="E62" s="26">
        <f>C62/D62*100</f>
        <v>13.368421052631579</v>
      </c>
      <c r="F62" s="31">
        <v>79</v>
      </c>
      <c r="G62" s="31">
        <v>74</v>
      </c>
      <c r="H62" s="26">
        <f t="shared" si="13"/>
        <v>106.75675675675676</v>
      </c>
      <c r="I62" s="31">
        <v>0</v>
      </c>
      <c r="J62" s="31">
        <v>5</v>
      </c>
      <c r="K62" s="50">
        <f t="shared" si="14"/>
        <v>0</v>
      </c>
      <c r="L62" s="26"/>
      <c r="M62" s="26">
        <v>4363</v>
      </c>
      <c r="N62" s="50">
        <f t="shared" si="15"/>
        <v>0</v>
      </c>
    </row>
    <row r="63" spans="1:17" x14ac:dyDescent="0.25">
      <c r="A63" s="25"/>
      <c r="B63" s="25" t="s">
        <v>48</v>
      </c>
      <c r="C63" s="31">
        <v>2738</v>
      </c>
      <c r="D63" s="31">
        <v>1356</v>
      </c>
      <c r="E63" s="26">
        <f t="shared" ref="E63:E66" si="16">C63/D63*100</f>
        <v>201.91740412979354</v>
      </c>
      <c r="F63" s="31">
        <v>111</v>
      </c>
      <c r="G63" s="31">
        <v>84</v>
      </c>
      <c r="H63" s="26">
        <f t="shared" si="13"/>
        <v>132.14285714285714</v>
      </c>
      <c r="I63" s="31">
        <v>5</v>
      </c>
      <c r="J63" s="31">
        <v>1</v>
      </c>
      <c r="K63" s="49">
        <f t="shared" si="14"/>
        <v>500</v>
      </c>
      <c r="L63" s="26">
        <v>7025</v>
      </c>
      <c r="M63" s="26">
        <v>7130</v>
      </c>
      <c r="N63" s="50">
        <f t="shared" si="15"/>
        <v>98.527349228611499</v>
      </c>
    </row>
    <row r="64" spans="1:17" x14ac:dyDescent="0.25">
      <c r="A64" s="25"/>
      <c r="B64" s="25" t="s">
        <v>47</v>
      </c>
      <c r="C64" s="31">
        <v>27</v>
      </c>
      <c r="D64" s="31">
        <v>65</v>
      </c>
      <c r="E64" s="26">
        <f t="shared" si="16"/>
        <v>41.53846153846154</v>
      </c>
      <c r="F64" s="31">
        <v>7</v>
      </c>
      <c r="G64" s="31">
        <v>8</v>
      </c>
      <c r="H64" s="26">
        <f t="shared" si="13"/>
        <v>87.5</v>
      </c>
      <c r="I64" s="31"/>
      <c r="J64" s="31"/>
      <c r="K64" s="26"/>
      <c r="L64" s="26"/>
      <c r="M64" s="26">
        <v>333</v>
      </c>
      <c r="N64" s="33">
        <f t="shared" si="15"/>
        <v>0</v>
      </c>
    </row>
    <row r="65" spans="1:17" x14ac:dyDescent="0.25">
      <c r="A65" s="25"/>
      <c r="B65" s="25" t="s">
        <v>67</v>
      </c>
      <c r="C65" s="31">
        <v>677</v>
      </c>
      <c r="D65" s="31"/>
      <c r="E65" s="26" t="e">
        <f t="shared" si="16"/>
        <v>#DIV/0!</v>
      </c>
      <c r="F65" s="31">
        <v>22</v>
      </c>
      <c r="G65" s="31"/>
      <c r="H65" s="26" t="e">
        <f t="shared" si="13"/>
        <v>#DIV/0!</v>
      </c>
      <c r="I65" s="31">
        <v>1</v>
      </c>
      <c r="J65" s="31">
        <v>0</v>
      </c>
      <c r="K65" s="26"/>
      <c r="L65" s="26"/>
      <c r="M65" s="26"/>
      <c r="N65" s="33"/>
    </row>
    <row r="66" spans="1:17" x14ac:dyDescent="0.25">
      <c r="A66" s="25"/>
      <c r="B66" s="25" t="s">
        <v>50</v>
      </c>
      <c r="C66" s="31">
        <v>774</v>
      </c>
      <c r="D66" s="31"/>
      <c r="E66" s="26" t="e">
        <f t="shared" si="16"/>
        <v>#DIV/0!</v>
      </c>
      <c r="F66" s="31">
        <v>47</v>
      </c>
      <c r="G66" s="31"/>
      <c r="H66" s="26" t="e">
        <f t="shared" si="13"/>
        <v>#DIV/0!</v>
      </c>
      <c r="I66" s="31"/>
      <c r="J66" s="31"/>
      <c r="K66" s="26"/>
      <c r="L66" s="26"/>
      <c r="M66" s="26"/>
      <c r="N66" s="33"/>
    </row>
    <row r="67" spans="1:17" x14ac:dyDescent="0.25">
      <c r="A67" s="73"/>
      <c r="B67" s="74" t="s">
        <v>53</v>
      </c>
      <c r="C67" s="76">
        <f>C61+C62+C63+C64+C65+C66</f>
        <v>18111</v>
      </c>
      <c r="D67" s="76">
        <f>D61+D62+D63+D64+D65+D66</f>
        <v>15749</v>
      </c>
      <c r="E67" s="76">
        <f>C67/D67*100</f>
        <v>114.99777763667534</v>
      </c>
      <c r="F67" s="76">
        <f>F61+F62+F63+F64+F65+F66</f>
        <v>1397</v>
      </c>
      <c r="G67" s="76">
        <f>G61+G62+G63+G64+G65+G66</f>
        <v>1291</v>
      </c>
      <c r="H67" s="76">
        <f t="shared" si="13"/>
        <v>108.21068938807126</v>
      </c>
      <c r="I67" s="76">
        <f>I61+I62+I63+I64+I65+I66</f>
        <v>87</v>
      </c>
      <c r="J67" s="76">
        <f>J61+J62+J63+J64+J65+J66</f>
        <v>59</v>
      </c>
      <c r="K67" s="76">
        <f>I67/J67*100</f>
        <v>147.45762711864407</v>
      </c>
      <c r="L67" s="76">
        <f>L61+L62+L63+L64</f>
        <v>83688</v>
      </c>
      <c r="M67" s="76">
        <f>M61+M62+M63+M64</f>
        <v>82778</v>
      </c>
      <c r="N67" s="76">
        <f>L67/M67*100</f>
        <v>101.09932590784992</v>
      </c>
    </row>
    <row r="68" spans="1:17" x14ac:dyDescent="0.25">
      <c r="A68" s="7"/>
      <c r="B68" s="7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  <row r="69" spans="1:17" x14ac:dyDescent="0.25">
      <c r="A69" s="7"/>
      <c r="B69" s="7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17" x14ac:dyDescent="0.25">
      <c r="A70" s="347" t="s">
        <v>1</v>
      </c>
      <c r="B70" s="340" t="s">
        <v>2</v>
      </c>
      <c r="C70" s="334" t="s">
        <v>22</v>
      </c>
      <c r="D70" s="335"/>
      <c r="E70" s="336"/>
      <c r="F70" s="340" t="s">
        <v>24</v>
      </c>
      <c r="G70" s="340"/>
      <c r="H70" s="350"/>
      <c r="I70" s="361" t="s">
        <v>25</v>
      </c>
      <c r="J70" s="362"/>
      <c r="K70" s="363"/>
      <c r="L70" s="334" t="s">
        <v>26</v>
      </c>
      <c r="M70" s="335"/>
      <c r="N70" s="336"/>
      <c r="O70" s="334" t="s">
        <v>27</v>
      </c>
      <c r="P70" s="335"/>
      <c r="Q70" s="336"/>
    </row>
    <row r="71" spans="1:17" ht="24" customHeight="1" x14ac:dyDescent="0.25">
      <c r="A71" s="348"/>
      <c r="B71" s="340"/>
      <c r="C71" s="337"/>
      <c r="D71" s="338"/>
      <c r="E71" s="339"/>
      <c r="F71" s="340"/>
      <c r="G71" s="340"/>
      <c r="H71" s="350"/>
      <c r="I71" s="364"/>
      <c r="J71" s="365"/>
      <c r="K71" s="366"/>
      <c r="L71" s="337"/>
      <c r="M71" s="338"/>
      <c r="N71" s="339"/>
      <c r="O71" s="337"/>
      <c r="P71" s="338"/>
      <c r="Q71" s="339"/>
    </row>
    <row r="72" spans="1:17" x14ac:dyDescent="0.25">
      <c r="A72" s="349"/>
      <c r="B72" s="340"/>
      <c r="C72" s="45" t="s">
        <v>110</v>
      </c>
      <c r="D72" s="45" t="s">
        <v>44</v>
      </c>
      <c r="E72" s="46" t="s">
        <v>6</v>
      </c>
      <c r="F72" s="45" t="s">
        <v>110</v>
      </c>
      <c r="G72" s="45" t="s">
        <v>44</v>
      </c>
      <c r="H72" s="46" t="s">
        <v>6</v>
      </c>
      <c r="I72" s="45" t="s">
        <v>110</v>
      </c>
      <c r="J72" s="45" t="s">
        <v>44</v>
      </c>
      <c r="K72" s="46" t="s">
        <v>6</v>
      </c>
      <c r="L72" s="46" t="s">
        <v>35</v>
      </c>
      <c r="M72" s="45" t="s">
        <v>57</v>
      </c>
      <c r="N72" s="46" t="s">
        <v>6</v>
      </c>
      <c r="O72" s="46" t="s">
        <v>35</v>
      </c>
      <c r="P72" s="45" t="s">
        <v>57</v>
      </c>
      <c r="Q72" s="46" t="s">
        <v>6</v>
      </c>
    </row>
    <row r="73" spans="1:17" x14ac:dyDescent="0.25">
      <c r="A73" s="35">
        <v>1</v>
      </c>
      <c r="B73" s="35" t="s">
        <v>7</v>
      </c>
      <c r="C73" s="31">
        <v>0</v>
      </c>
      <c r="D73" s="31">
        <v>69</v>
      </c>
      <c r="E73" s="30">
        <f t="shared" ref="E73:E81" si="17">C73/D73*100</f>
        <v>0</v>
      </c>
      <c r="F73" s="31">
        <v>0</v>
      </c>
      <c r="G73" s="31">
        <v>1</v>
      </c>
      <c r="H73" s="30">
        <f t="shared" ref="H73:H81" si="18">F73/G73*100</f>
        <v>0</v>
      </c>
      <c r="I73" s="26" t="e">
        <f t="shared" ref="I73:I81" si="19">(F73/L53)*100</f>
        <v>#DIV/0!</v>
      </c>
      <c r="J73" s="26">
        <f t="shared" ref="J73:J81" si="20">(G73/M53)*100</f>
        <v>1.4705882352941175</v>
      </c>
      <c r="K73" s="30"/>
      <c r="L73" s="31">
        <v>1976</v>
      </c>
      <c r="M73" s="31">
        <v>1471</v>
      </c>
      <c r="N73" s="30">
        <f t="shared" ref="N73:N81" si="21">M73/L73*100</f>
        <v>74.443319838056681</v>
      </c>
      <c r="O73" s="31">
        <v>606</v>
      </c>
      <c r="P73" s="31">
        <v>606</v>
      </c>
      <c r="Q73" s="30">
        <f t="shared" ref="Q73:Q81" si="22">P73/O73*100</f>
        <v>100</v>
      </c>
    </row>
    <row r="74" spans="1:17" x14ac:dyDescent="0.25">
      <c r="A74" s="35">
        <v>2</v>
      </c>
      <c r="B74" s="35" t="s">
        <v>8</v>
      </c>
      <c r="C74" s="31">
        <v>8838</v>
      </c>
      <c r="D74" s="31">
        <v>8721</v>
      </c>
      <c r="E74" s="30">
        <f t="shared" si="17"/>
        <v>101.34158926728587</v>
      </c>
      <c r="F74" s="31">
        <v>852</v>
      </c>
      <c r="G74" s="31">
        <v>1154</v>
      </c>
      <c r="H74" s="30">
        <f t="shared" si="18"/>
        <v>73.830155979202772</v>
      </c>
      <c r="I74" s="26">
        <f t="shared" si="19"/>
        <v>9.1662183969876274</v>
      </c>
      <c r="J74" s="26">
        <f t="shared" si="20"/>
        <v>13.297994929707304</v>
      </c>
      <c r="K74" s="30"/>
      <c r="L74" s="31">
        <v>5235</v>
      </c>
      <c r="M74" s="31">
        <v>3402</v>
      </c>
      <c r="N74" s="30">
        <f t="shared" si="21"/>
        <v>64.985673352435526</v>
      </c>
      <c r="O74" s="31">
        <v>109</v>
      </c>
      <c r="P74" s="31">
        <v>175</v>
      </c>
      <c r="Q74" s="30">
        <f t="shared" si="22"/>
        <v>160.55045871559633</v>
      </c>
    </row>
    <row r="75" spans="1:17" x14ac:dyDescent="0.25">
      <c r="A75" s="35">
        <v>3</v>
      </c>
      <c r="B75" s="35" t="s">
        <v>9</v>
      </c>
      <c r="C75" s="31">
        <v>5042</v>
      </c>
      <c r="D75" s="31">
        <v>3886</v>
      </c>
      <c r="E75" s="30">
        <f t="shared" si="17"/>
        <v>129.74781266083377</v>
      </c>
      <c r="F75" s="31">
        <v>791</v>
      </c>
      <c r="G75" s="31">
        <v>2001</v>
      </c>
      <c r="H75" s="30">
        <f t="shared" si="18"/>
        <v>39.530234882558716</v>
      </c>
      <c r="I75" s="26">
        <f t="shared" si="19"/>
        <v>16.33622470053697</v>
      </c>
      <c r="J75" s="26">
        <f t="shared" si="20"/>
        <v>78.072571205618416</v>
      </c>
      <c r="K75" s="30"/>
      <c r="L75" s="31">
        <v>5141</v>
      </c>
      <c r="M75" s="31">
        <v>3692</v>
      </c>
      <c r="N75" s="30">
        <f t="shared" si="21"/>
        <v>71.814822019062447</v>
      </c>
      <c r="O75" s="31">
        <v>98</v>
      </c>
      <c r="P75" s="31">
        <v>218</v>
      </c>
      <c r="Q75" s="30">
        <f t="shared" si="22"/>
        <v>222.44897959183675</v>
      </c>
    </row>
    <row r="76" spans="1:17" x14ac:dyDescent="0.25">
      <c r="A76" s="35">
        <v>4</v>
      </c>
      <c r="B76" s="35" t="s">
        <v>65</v>
      </c>
      <c r="C76" s="31">
        <v>539</v>
      </c>
      <c r="D76" s="31">
        <v>4133</v>
      </c>
      <c r="E76" s="30">
        <f t="shared" si="17"/>
        <v>13.041374304379385</v>
      </c>
      <c r="F76" s="31">
        <v>-233</v>
      </c>
      <c r="G76" s="31">
        <v>237</v>
      </c>
      <c r="H76" s="30">
        <f t="shared" si="18"/>
        <v>-98.312236286919827</v>
      </c>
      <c r="I76" s="26">
        <f t="shared" si="19"/>
        <v>-22.064393939393938</v>
      </c>
      <c r="J76" s="26">
        <f t="shared" si="20"/>
        <v>5.6834532374100721</v>
      </c>
      <c r="K76" s="30"/>
      <c r="L76" s="31">
        <v>6360</v>
      </c>
      <c r="M76" s="31">
        <v>5681</v>
      </c>
      <c r="N76" s="30">
        <f t="shared" si="21"/>
        <v>89.323899371069189</v>
      </c>
      <c r="O76" s="31">
        <v>262</v>
      </c>
      <c r="P76" s="31">
        <v>7</v>
      </c>
      <c r="Q76" s="30">
        <f t="shared" si="22"/>
        <v>2.6717557251908395</v>
      </c>
    </row>
    <row r="77" spans="1:17" x14ac:dyDescent="0.25">
      <c r="A77" s="35">
        <v>5</v>
      </c>
      <c r="B77" s="35" t="s">
        <v>10</v>
      </c>
      <c r="C77" s="31">
        <v>31516</v>
      </c>
      <c r="D77" s="31">
        <v>30138</v>
      </c>
      <c r="E77" s="30">
        <f t="shared" si="17"/>
        <v>104.57230074988387</v>
      </c>
      <c r="F77" s="31">
        <v>6777</v>
      </c>
      <c r="G77" s="31">
        <v>5860</v>
      </c>
      <c r="H77" s="30">
        <f t="shared" si="18"/>
        <v>115.64846416382252</v>
      </c>
      <c r="I77" s="26">
        <f t="shared" si="19"/>
        <v>22.997047745088057</v>
      </c>
      <c r="J77" s="26">
        <f t="shared" si="20"/>
        <v>21.162874684001444</v>
      </c>
      <c r="K77" s="30"/>
      <c r="L77" s="31">
        <v>2077</v>
      </c>
      <c r="M77" s="31">
        <v>861</v>
      </c>
      <c r="N77" s="30">
        <f t="shared" si="21"/>
        <v>41.454020221473279</v>
      </c>
      <c r="O77" s="31">
        <v>1287</v>
      </c>
      <c r="P77" s="31">
        <v>5722</v>
      </c>
      <c r="Q77" s="30">
        <f t="shared" si="22"/>
        <v>444.59984459984457</v>
      </c>
    </row>
    <row r="78" spans="1:17" x14ac:dyDescent="0.25">
      <c r="A78" s="35">
        <v>6</v>
      </c>
      <c r="B78" s="35" t="s">
        <v>11</v>
      </c>
      <c r="C78" s="31">
        <v>13397</v>
      </c>
      <c r="D78" s="31">
        <v>12087</v>
      </c>
      <c r="E78" s="30">
        <f t="shared" si="17"/>
        <v>110.83809051046578</v>
      </c>
      <c r="F78" s="31">
        <v>3801</v>
      </c>
      <c r="G78" s="31">
        <v>3831</v>
      </c>
      <c r="H78" s="30">
        <f t="shared" si="18"/>
        <v>99.216914643696157</v>
      </c>
      <c r="I78" s="26">
        <f t="shared" si="19"/>
        <v>34.884361233480178</v>
      </c>
      <c r="J78" s="26">
        <f t="shared" si="20"/>
        <v>39.947862356621485</v>
      </c>
      <c r="K78" s="30"/>
      <c r="L78" s="31">
        <v>1292</v>
      </c>
      <c r="M78" s="31">
        <v>2185</v>
      </c>
      <c r="N78" s="30">
        <f t="shared" si="21"/>
        <v>169.11764705882354</v>
      </c>
      <c r="O78" s="31">
        <v>1086</v>
      </c>
      <c r="P78" s="31">
        <v>784</v>
      </c>
      <c r="Q78" s="30">
        <f t="shared" si="22"/>
        <v>72.191528545119709</v>
      </c>
    </row>
    <row r="79" spans="1:17" x14ac:dyDescent="0.25">
      <c r="A79" s="35">
        <v>7</v>
      </c>
      <c r="B79" s="35" t="s">
        <v>12</v>
      </c>
      <c r="C79" s="31">
        <v>10459</v>
      </c>
      <c r="D79" s="31">
        <v>11508</v>
      </c>
      <c r="E79" s="30">
        <f t="shared" si="17"/>
        <v>90.884602015988875</v>
      </c>
      <c r="F79" s="31">
        <v>244</v>
      </c>
      <c r="G79" s="31">
        <v>15</v>
      </c>
      <c r="H79" s="30">
        <f t="shared" si="18"/>
        <v>1626.6666666666665</v>
      </c>
      <c r="I79" s="26">
        <f t="shared" si="19"/>
        <v>2.4156024156024158</v>
      </c>
      <c r="J79" s="26">
        <f t="shared" si="20"/>
        <v>0.13484358144552319</v>
      </c>
      <c r="K79" s="30"/>
      <c r="L79" s="31">
        <v>2062</v>
      </c>
      <c r="M79" s="31">
        <v>2447</v>
      </c>
      <c r="N79" s="30">
        <f t="shared" si="21"/>
        <v>118.67119301648886</v>
      </c>
      <c r="O79" s="31">
        <v>954</v>
      </c>
      <c r="P79" s="31">
        <v>791</v>
      </c>
      <c r="Q79" s="30">
        <f t="shared" si="22"/>
        <v>82.914046121593287</v>
      </c>
    </row>
    <row r="80" spans="1:17" x14ac:dyDescent="0.25">
      <c r="A80" s="35">
        <v>8</v>
      </c>
      <c r="B80" s="42" t="s">
        <v>13</v>
      </c>
      <c r="C80" s="31">
        <v>11218</v>
      </c>
      <c r="D80" s="31">
        <v>7073</v>
      </c>
      <c r="E80" s="26">
        <f t="shared" si="17"/>
        <v>158.60313869645128</v>
      </c>
      <c r="F80" s="31">
        <v>597</v>
      </c>
      <c r="G80" s="31">
        <v>9</v>
      </c>
      <c r="H80" s="30">
        <f t="shared" si="18"/>
        <v>6633.333333333333</v>
      </c>
      <c r="I80" s="26">
        <f t="shared" si="19"/>
        <v>5.4252998909487458</v>
      </c>
      <c r="J80" s="26">
        <f t="shared" si="20"/>
        <v>0.12731645211486775</v>
      </c>
      <c r="K80" s="30"/>
      <c r="L80" s="31">
        <v>6460</v>
      </c>
      <c r="M80" s="31">
        <v>5991</v>
      </c>
      <c r="N80" s="34">
        <f>M80/L80*100</f>
        <v>92.739938080495349</v>
      </c>
      <c r="O80" s="31">
        <v>0</v>
      </c>
      <c r="P80" s="31">
        <v>0</v>
      </c>
      <c r="Q80" s="30" t="e">
        <f>P80/O848098</f>
        <v>#DIV/0!</v>
      </c>
    </row>
    <row r="81" spans="1:17" x14ac:dyDescent="0.25">
      <c r="A81" s="56"/>
      <c r="B81" s="56" t="s">
        <v>14</v>
      </c>
      <c r="C81" s="60">
        <f>SUM(C73:C80)</f>
        <v>81009</v>
      </c>
      <c r="D81" s="61">
        <f>SUM(D73:D80)</f>
        <v>77615</v>
      </c>
      <c r="E81" s="62">
        <f t="shared" si="17"/>
        <v>104.37286606970302</v>
      </c>
      <c r="F81" s="61">
        <f>SUM(F73:F80)</f>
        <v>12829</v>
      </c>
      <c r="G81" s="59">
        <f>SUM(G73:G80)</f>
        <v>13108</v>
      </c>
      <c r="H81" s="58">
        <f t="shared" si="18"/>
        <v>97.871528837351235</v>
      </c>
      <c r="I81" s="63">
        <f t="shared" si="19"/>
        <v>16.734278595932849</v>
      </c>
      <c r="J81" s="57">
        <f t="shared" si="20"/>
        <v>18.474461607847559</v>
      </c>
      <c r="K81" s="58"/>
      <c r="L81" s="59">
        <f>SUM(L73:L80)</f>
        <v>30603</v>
      </c>
      <c r="M81" s="59">
        <f>SUM(M73:M80)</f>
        <v>25730</v>
      </c>
      <c r="N81" s="64">
        <f t="shared" si="21"/>
        <v>84.07672450413358</v>
      </c>
      <c r="O81" s="59">
        <f>SUM(O73:O80)</f>
        <v>4402</v>
      </c>
      <c r="P81" s="59">
        <f>SUM(P73:P80)</f>
        <v>8303</v>
      </c>
      <c r="Q81" s="58">
        <f t="shared" si="22"/>
        <v>188.61880963198544</v>
      </c>
    </row>
    <row r="82" spans="1:17" x14ac:dyDescent="0.25">
      <c r="A82" s="43"/>
      <c r="B82" s="25" t="s">
        <v>46</v>
      </c>
      <c r="C82" s="31"/>
      <c r="D82" s="31">
        <v>4553</v>
      </c>
      <c r="E82" s="31"/>
      <c r="F82" s="31"/>
      <c r="G82" s="31">
        <v>654</v>
      </c>
      <c r="H82" s="26">
        <f>F82/G82*100</f>
        <v>0</v>
      </c>
      <c r="I82" s="44" t="e">
        <f>(F82/L62)*100</f>
        <v>#DIV/0!</v>
      </c>
      <c r="J82" s="33">
        <f>G82/M62*100</f>
        <v>14.9896859958744</v>
      </c>
      <c r="K82" s="31"/>
      <c r="L82" s="31"/>
      <c r="M82" s="31"/>
      <c r="N82" s="26" t="e">
        <f>M82/L82*100</f>
        <v>#DIV/0!</v>
      </c>
      <c r="O82" s="31"/>
      <c r="P82" s="31"/>
      <c r="Q82" s="26" t="e">
        <f>P82/O82*100</f>
        <v>#DIV/0!</v>
      </c>
    </row>
    <row r="83" spans="1:17" x14ac:dyDescent="0.25">
      <c r="A83" s="43"/>
      <c r="B83" s="25" t="s">
        <v>48</v>
      </c>
      <c r="C83" s="31">
        <v>7638</v>
      </c>
      <c r="D83" s="31">
        <v>7720</v>
      </c>
      <c r="E83" s="26">
        <f>C83/D83*100</f>
        <v>98.937823834196891</v>
      </c>
      <c r="F83" s="31">
        <v>2483</v>
      </c>
      <c r="G83" s="31">
        <v>1164</v>
      </c>
      <c r="H83" s="26">
        <f t="shared" ref="H83:H84" si="23">F83/G83*100</f>
        <v>213.31615120274913</v>
      </c>
      <c r="I83" s="44">
        <f>(F83/L63)*100</f>
        <v>35.345195729537366</v>
      </c>
      <c r="J83" s="33">
        <f>G83/M63*100</f>
        <v>16.32538569424965</v>
      </c>
      <c r="K83" s="31"/>
      <c r="L83" s="31">
        <v>8635</v>
      </c>
      <c r="M83" s="31">
        <v>6630</v>
      </c>
      <c r="N83" s="26">
        <f>M83/L83*100</f>
        <v>76.780544296467866</v>
      </c>
      <c r="O83" s="31">
        <v>92</v>
      </c>
      <c r="P83" s="31">
        <v>101</v>
      </c>
      <c r="Q83" s="26">
        <f t="shared" ref="Q83:Q84" si="24">P83/O83*100</f>
        <v>109.78260869565217</v>
      </c>
    </row>
    <row r="84" spans="1:17" x14ac:dyDescent="0.25">
      <c r="A84" s="82"/>
      <c r="B84" s="83" t="s">
        <v>47</v>
      </c>
      <c r="C84" s="41"/>
      <c r="D84" s="41">
        <v>188</v>
      </c>
      <c r="E84" s="41"/>
      <c r="F84" s="41"/>
      <c r="G84" s="41">
        <v>-80</v>
      </c>
      <c r="H84" s="26">
        <f t="shared" si="23"/>
        <v>0</v>
      </c>
      <c r="I84" s="40" t="e">
        <f>(F84/L64)*100</f>
        <v>#DIV/0!</v>
      </c>
      <c r="J84" s="33">
        <f>G84/M64*100</f>
        <v>-24.024024024024023</v>
      </c>
      <c r="K84" s="41"/>
      <c r="L84" s="41"/>
      <c r="M84" s="41"/>
      <c r="N84" s="39" t="e">
        <f>M84/L84*100</f>
        <v>#DIV/0!</v>
      </c>
      <c r="O84" s="41"/>
      <c r="P84" s="41"/>
      <c r="Q84" s="26" t="e">
        <f t="shared" si="24"/>
        <v>#DIV/0!</v>
      </c>
    </row>
    <row r="85" spans="1:17" s="84" customFormat="1" x14ac:dyDescent="0.25">
      <c r="A85" s="74"/>
      <c r="B85" s="74" t="s">
        <v>53</v>
      </c>
      <c r="C85" s="74">
        <f>C81+C82+C83+C84</f>
        <v>88647</v>
      </c>
      <c r="D85" s="74">
        <f>D81+D82+D83+D84</f>
        <v>90076</v>
      </c>
      <c r="E85" s="76">
        <f>C85/D85*100</f>
        <v>98.413561881078209</v>
      </c>
      <c r="F85" s="74">
        <f>F81+F82+F83+F84</f>
        <v>15312</v>
      </c>
      <c r="G85" s="74">
        <f>G81+G82+G83+G84</f>
        <v>14846</v>
      </c>
      <c r="H85" s="76">
        <f>F85/G85*100</f>
        <v>103.13889263101173</v>
      </c>
      <c r="I85" s="76">
        <f>F85/L67*100</f>
        <v>18.296529968454259</v>
      </c>
      <c r="J85" s="76">
        <f>G85/M67*100</f>
        <v>17.93471695377999</v>
      </c>
      <c r="K85" s="74"/>
      <c r="L85" s="74">
        <f>L81+L82+L83+L84</f>
        <v>39238</v>
      </c>
      <c r="M85" s="74">
        <f>M81+M82+M83+M84</f>
        <v>32360</v>
      </c>
      <c r="N85" s="76">
        <f>M85/L85*100</f>
        <v>82.471073958917373</v>
      </c>
      <c r="O85" s="74">
        <f>O81+O82+O83+O84</f>
        <v>4494</v>
      </c>
      <c r="P85" s="74">
        <f>P81+P82+P83+P84</f>
        <v>8404</v>
      </c>
      <c r="Q85" s="76">
        <f>P85/O85*100</f>
        <v>187.00489541611037</v>
      </c>
    </row>
    <row r="86" spans="1:17" x14ac:dyDescent="0.25">
      <c r="A86" s="8"/>
      <c r="B86" s="8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5">
      <c r="A87" s="347" t="s">
        <v>1</v>
      </c>
      <c r="B87" s="340" t="s">
        <v>2</v>
      </c>
      <c r="C87" s="340" t="s">
        <v>19</v>
      </c>
      <c r="D87" s="340"/>
      <c r="E87" s="340"/>
      <c r="F87" s="340" t="s">
        <v>20</v>
      </c>
      <c r="G87" s="340"/>
      <c r="H87" s="340"/>
      <c r="I87" s="334" t="s">
        <v>21</v>
      </c>
      <c r="J87" s="335"/>
      <c r="K87" s="358"/>
      <c r="L87" s="360" t="s">
        <v>37</v>
      </c>
      <c r="M87" s="360"/>
      <c r="N87" s="360"/>
      <c r="O87" s="360" t="s">
        <v>38</v>
      </c>
      <c r="P87" s="360"/>
      <c r="Q87" s="360"/>
    </row>
    <row r="88" spans="1:17" ht="24.75" customHeight="1" x14ac:dyDescent="0.25">
      <c r="A88" s="348"/>
      <c r="B88" s="340"/>
      <c r="C88" s="340"/>
      <c r="D88" s="340"/>
      <c r="E88" s="340"/>
      <c r="F88" s="340"/>
      <c r="G88" s="340"/>
      <c r="H88" s="340"/>
      <c r="I88" s="337"/>
      <c r="J88" s="338"/>
      <c r="K88" s="359"/>
      <c r="L88" s="360"/>
      <c r="M88" s="360"/>
      <c r="N88" s="360"/>
      <c r="O88" s="360"/>
      <c r="P88" s="360"/>
      <c r="Q88" s="360"/>
    </row>
    <row r="89" spans="1:17" x14ac:dyDescent="0.25">
      <c r="A89" s="349"/>
      <c r="B89" s="340"/>
      <c r="C89" s="45" t="s">
        <v>110</v>
      </c>
      <c r="D89" s="45" t="s">
        <v>44</v>
      </c>
      <c r="E89" s="46" t="s">
        <v>6</v>
      </c>
      <c r="F89" s="45" t="s">
        <v>110</v>
      </c>
      <c r="G89" s="45" t="s">
        <v>44</v>
      </c>
      <c r="H89" s="46" t="s">
        <v>6</v>
      </c>
      <c r="I89" s="45" t="s">
        <v>110</v>
      </c>
      <c r="J89" s="45" t="s">
        <v>44</v>
      </c>
      <c r="K89" s="53" t="s">
        <v>6</v>
      </c>
      <c r="L89" s="54" t="s">
        <v>39</v>
      </c>
      <c r="M89" s="54" t="s">
        <v>58</v>
      </c>
      <c r="N89" s="54" t="s">
        <v>6</v>
      </c>
      <c r="O89" s="48" t="s">
        <v>39</v>
      </c>
      <c r="P89" s="48" t="s">
        <v>58</v>
      </c>
      <c r="Q89" s="48" t="s">
        <v>41</v>
      </c>
    </row>
    <row r="90" spans="1:17" x14ac:dyDescent="0.25">
      <c r="A90" s="35">
        <v>1</v>
      </c>
      <c r="B90" s="35" t="s">
        <v>7</v>
      </c>
      <c r="C90" s="26">
        <v>1</v>
      </c>
      <c r="D90" s="26">
        <v>4</v>
      </c>
      <c r="E90" s="30">
        <f t="shared" ref="E90:E105" si="25">C90/D90*100</f>
        <v>25</v>
      </c>
      <c r="F90" s="26">
        <v>78</v>
      </c>
      <c r="G90" s="26">
        <v>249.886</v>
      </c>
      <c r="H90" s="30">
        <f t="shared" ref="H90:H97" si="26">F90/G90*100</f>
        <v>31.214233690562899</v>
      </c>
      <c r="I90" s="26">
        <v>13000</v>
      </c>
      <c r="J90" s="26">
        <v>10411.9</v>
      </c>
      <c r="K90" s="34">
        <f t="shared" ref="K90:K97" si="27">I90/J90*100</f>
        <v>124.85713462480432</v>
      </c>
      <c r="L90" s="29">
        <v>0</v>
      </c>
      <c r="M90" s="32">
        <v>0</v>
      </c>
      <c r="N90" s="33"/>
      <c r="O90" s="31">
        <v>341</v>
      </c>
      <c r="P90" s="26">
        <v>367</v>
      </c>
      <c r="Q90" s="26">
        <f>P90-O90</f>
        <v>26</v>
      </c>
    </row>
    <row r="91" spans="1:17" x14ac:dyDescent="0.25">
      <c r="A91" s="35">
        <v>2</v>
      </c>
      <c r="B91" s="35" t="s">
        <v>8</v>
      </c>
      <c r="C91" s="26">
        <v>49</v>
      </c>
      <c r="D91" s="26">
        <v>49</v>
      </c>
      <c r="E91" s="30">
        <f t="shared" si="25"/>
        <v>100</v>
      </c>
      <c r="F91" s="26">
        <v>2577</v>
      </c>
      <c r="G91" s="26">
        <v>2452.8739999999998</v>
      </c>
      <c r="H91" s="30">
        <f t="shared" si="26"/>
        <v>105.06043115137591</v>
      </c>
      <c r="I91" s="26">
        <v>8736.5</v>
      </c>
      <c r="J91" s="26">
        <v>8343.1</v>
      </c>
      <c r="K91" s="34">
        <f t="shared" si="27"/>
        <v>104.71527369922451</v>
      </c>
      <c r="L91" s="29">
        <v>0</v>
      </c>
      <c r="M91" s="32">
        <v>0</v>
      </c>
      <c r="N91" s="33" t="e">
        <f>M91/L91*100</f>
        <v>#DIV/0!</v>
      </c>
      <c r="O91" s="31">
        <v>691</v>
      </c>
      <c r="P91" s="26">
        <v>696</v>
      </c>
      <c r="Q91" s="26">
        <f t="shared" ref="Q91:Q98" si="28">P91-O91</f>
        <v>5</v>
      </c>
    </row>
    <row r="92" spans="1:17" x14ac:dyDescent="0.25">
      <c r="A92" s="35">
        <v>3</v>
      </c>
      <c r="B92" s="35" t="s">
        <v>9</v>
      </c>
      <c r="C92" s="26">
        <v>26</v>
      </c>
      <c r="D92" s="26">
        <v>27</v>
      </c>
      <c r="E92" s="30">
        <f t="shared" si="25"/>
        <v>96.296296296296291</v>
      </c>
      <c r="F92" s="26">
        <v>2169</v>
      </c>
      <c r="G92" s="26">
        <v>2101.9560000000001</v>
      </c>
      <c r="H92" s="30">
        <f t="shared" si="26"/>
        <v>103.18960054349378</v>
      </c>
      <c r="I92" s="26">
        <v>13814.2</v>
      </c>
      <c r="J92" s="26">
        <v>12975</v>
      </c>
      <c r="K92" s="34">
        <f t="shared" si="27"/>
        <v>106.46782273603084</v>
      </c>
      <c r="L92" s="29">
        <v>0</v>
      </c>
      <c r="M92" s="32">
        <v>0</v>
      </c>
      <c r="N92" s="33"/>
      <c r="O92" s="31">
        <v>1820</v>
      </c>
      <c r="P92" s="26">
        <v>2022</v>
      </c>
      <c r="Q92" s="26">
        <f t="shared" si="28"/>
        <v>202</v>
      </c>
    </row>
    <row r="93" spans="1:17" x14ac:dyDescent="0.25">
      <c r="A93" s="35">
        <v>4</v>
      </c>
      <c r="B93" s="35" t="s">
        <v>65</v>
      </c>
      <c r="C93" s="26">
        <v>20</v>
      </c>
      <c r="D93" s="26">
        <v>31</v>
      </c>
      <c r="E93" s="30">
        <f t="shared" si="25"/>
        <v>64.516129032258064</v>
      </c>
      <c r="F93" s="26">
        <v>1000</v>
      </c>
      <c r="G93" s="26">
        <v>1280.6489999999999</v>
      </c>
      <c r="H93" s="30">
        <f t="shared" si="26"/>
        <v>78.085408257844264</v>
      </c>
      <c r="I93" s="26">
        <v>8544</v>
      </c>
      <c r="J93" s="26">
        <v>6885.2</v>
      </c>
      <c r="K93" s="34">
        <f t="shared" si="27"/>
        <v>124.09225585313426</v>
      </c>
      <c r="L93" s="29">
        <v>0</v>
      </c>
      <c r="M93" s="32">
        <v>0</v>
      </c>
      <c r="N93" s="33"/>
      <c r="O93" s="31">
        <v>198</v>
      </c>
      <c r="P93" s="26">
        <v>251</v>
      </c>
      <c r="Q93" s="26">
        <f t="shared" si="28"/>
        <v>53</v>
      </c>
    </row>
    <row r="94" spans="1:17" x14ac:dyDescent="0.25">
      <c r="A94" s="35">
        <v>5</v>
      </c>
      <c r="B94" s="35" t="s">
        <v>10</v>
      </c>
      <c r="C94" s="26">
        <v>94</v>
      </c>
      <c r="D94" s="26">
        <v>104</v>
      </c>
      <c r="E94" s="30">
        <f t="shared" si="25"/>
        <v>90.384615384615387</v>
      </c>
      <c r="F94" s="26">
        <v>8084</v>
      </c>
      <c r="G94" s="26">
        <v>7308</v>
      </c>
      <c r="H94" s="30">
        <f t="shared" si="26"/>
        <v>110.61850027367268</v>
      </c>
      <c r="I94" s="26">
        <v>14308</v>
      </c>
      <c r="J94" s="26">
        <v>11711.5</v>
      </c>
      <c r="K94" s="34">
        <f t="shared" si="27"/>
        <v>122.17051615933056</v>
      </c>
      <c r="L94" s="29">
        <v>0</v>
      </c>
      <c r="M94" s="32">
        <v>0</v>
      </c>
      <c r="N94" s="33"/>
      <c r="O94" s="31">
        <v>120</v>
      </c>
      <c r="P94" s="26">
        <v>7</v>
      </c>
      <c r="Q94" s="26">
        <f t="shared" si="28"/>
        <v>-113</v>
      </c>
    </row>
    <row r="95" spans="1:17" x14ac:dyDescent="0.25">
      <c r="A95" s="35">
        <v>6</v>
      </c>
      <c r="B95" s="35" t="s">
        <v>11</v>
      </c>
      <c r="C95" s="26">
        <v>45</v>
      </c>
      <c r="D95" s="26">
        <v>39</v>
      </c>
      <c r="E95" s="30">
        <f t="shared" si="25"/>
        <v>115.38461538461537</v>
      </c>
      <c r="F95" s="26">
        <v>3302</v>
      </c>
      <c r="G95" s="26">
        <v>2574.509</v>
      </c>
      <c r="H95" s="30">
        <f t="shared" si="26"/>
        <v>128.25746579250645</v>
      </c>
      <c r="I95" s="26">
        <v>12367.1</v>
      </c>
      <c r="J95" s="26">
        <v>11002.2</v>
      </c>
      <c r="K95" s="34">
        <f t="shared" si="27"/>
        <v>112.4057006780462</v>
      </c>
      <c r="L95" s="29">
        <v>0</v>
      </c>
      <c r="M95" s="32">
        <v>0</v>
      </c>
      <c r="N95" s="33"/>
      <c r="O95" s="31">
        <v>509</v>
      </c>
      <c r="P95" s="26">
        <v>542</v>
      </c>
      <c r="Q95" s="26">
        <f t="shared" si="28"/>
        <v>33</v>
      </c>
    </row>
    <row r="96" spans="1:17" x14ac:dyDescent="0.25">
      <c r="A96" s="35">
        <v>7</v>
      </c>
      <c r="B96" s="35" t="s">
        <v>12</v>
      </c>
      <c r="C96" s="26">
        <v>34</v>
      </c>
      <c r="D96" s="26">
        <v>37</v>
      </c>
      <c r="E96" s="30">
        <f t="shared" si="25"/>
        <v>91.891891891891902</v>
      </c>
      <c r="F96" s="26">
        <v>2291</v>
      </c>
      <c r="G96" s="26">
        <v>2443.8380000000002</v>
      </c>
      <c r="H96" s="30">
        <f t="shared" si="26"/>
        <v>93.745984799319743</v>
      </c>
      <c r="I96" s="26">
        <v>11229.8</v>
      </c>
      <c r="J96" s="26">
        <v>11008.3</v>
      </c>
      <c r="K96" s="34">
        <f t="shared" si="27"/>
        <v>102.01211812904809</v>
      </c>
      <c r="L96" s="29">
        <v>0</v>
      </c>
      <c r="M96" s="32">
        <v>0</v>
      </c>
      <c r="N96" s="33"/>
      <c r="O96" s="31">
        <v>45</v>
      </c>
      <c r="P96" s="26">
        <v>51</v>
      </c>
      <c r="Q96" s="26">
        <f>P96-O96</f>
        <v>6</v>
      </c>
    </row>
    <row r="97" spans="1:20" x14ac:dyDescent="0.25">
      <c r="A97" s="35">
        <v>8</v>
      </c>
      <c r="B97" s="35" t="s">
        <v>13</v>
      </c>
      <c r="C97" s="26">
        <v>25</v>
      </c>
      <c r="D97" s="26">
        <v>21</v>
      </c>
      <c r="E97" s="30">
        <f t="shared" si="25"/>
        <v>119.04761904761905</v>
      </c>
      <c r="F97" s="26">
        <v>1355</v>
      </c>
      <c r="G97" s="26">
        <v>1099.45</v>
      </c>
      <c r="H97" s="30">
        <f t="shared" si="26"/>
        <v>123.24343990176907</v>
      </c>
      <c r="I97" s="26">
        <v>9034.7000000000007</v>
      </c>
      <c r="J97" s="26">
        <v>8725.7999999999993</v>
      </c>
      <c r="K97" s="34">
        <f t="shared" si="27"/>
        <v>103.54007655458528</v>
      </c>
      <c r="L97" s="29">
        <v>0</v>
      </c>
      <c r="M97" s="32">
        <v>0</v>
      </c>
      <c r="N97" s="33"/>
      <c r="O97" s="41">
        <v>212</v>
      </c>
      <c r="P97" s="26">
        <v>285</v>
      </c>
      <c r="Q97" s="26">
        <f>P97-O97</f>
        <v>73</v>
      </c>
    </row>
    <row r="98" spans="1:20" x14ac:dyDescent="0.25">
      <c r="A98" s="65"/>
      <c r="B98" s="56" t="s">
        <v>14</v>
      </c>
      <c r="C98" s="66">
        <f>SUM(C90:C97)</f>
        <v>294</v>
      </c>
      <c r="D98" s="59">
        <f>SUM(D90:D97)</f>
        <v>312</v>
      </c>
      <c r="E98" s="58">
        <f t="shared" si="25"/>
        <v>94.230769230769226</v>
      </c>
      <c r="F98" s="57">
        <f>SUM(F90:F97)</f>
        <v>20856</v>
      </c>
      <c r="G98" s="59">
        <f>SUM(G90:G97)</f>
        <v>19511.162</v>
      </c>
      <c r="H98" s="58">
        <f>F98/G98*100</f>
        <v>106.89265969909943</v>
      </c>
      <c r="I98" s="57">
        <f>F98/6/C98*1000</f>
        <v>11823.12925170068</v>
      </c>
      <c r="J98" s="57">
        <f>G98/6/D98*1000</f>
        <v>10422.629273504273</v>
      </c>
      <c r="K98" s="64">
        <f>I98/J98*100</f>
        <v>113.43710825210552</v>
      </c>
      <c r="L98" s="59">
        <f>SUM(L90:L97)</f>
        <v>0</v>
      </c>
      <c r="M98" s="59">
        <f>SUM(M90:M97)</f>
        <v>0</v>
      </c>
      <c r="N98" s="57" t="e">
        <f>M98/L98*100</f>
        <v>#DIV/0!</v>
      </c>
      <c r="O98" s="59">
        <f>SUM(O90:O97)</f>
        <v>3936</v>
      </c>
      <c r="P98" s="59">
        <f>SUM(P90:P97)</f>
        <v>4221</v>
      </c>
      <c r="Q98" s="57">
        <f t="shared" si="28"/>
        <v>285</v>
      </c>
    </row>
    <row r="99" spans="1:20" x14ac:dyDescent="0.25">
      <c r="A99" s="43"/>
      <c r="B99" s="25" t="s">
        <v>46</v>
      </c>
      <c r="C99" s="31">
        <v>6</v>
      </c>
      <c r="D99" s="31"/>
      <c r="E99" s="26" t="e">
        <f t="shared" si="25"/>
        <v>#DIV/0!</v>
      </c>
      <c r="F99" s="26"/>
      <c r="G99" s="31"/>
      <c r="H99" s="26"/>
      <c r="I99" s="26"/>
      <c r="J99" s="26"/>
      <c r="K99" s="26"/>
      <c r="L99" s="32"/>
      <c r="M99" s="32"/>
      <c r="N99" s="33"/>
      <c r="O99" s="31"/>
      <c r="P99" s="31"/>
      <c r="Q99" s="26">
        <f>P99-O99</f>
        <v>0</v>
      </c>
    </row>
    <row r="100" spans="1:20" x14ac:dyDescent="0.25">
      <c r="A100" s="25"/>
      <c r="B100" s="25" t="s">
        <v>48</v>
      </c>
      <c r="C100" s="33">
        <v>17</v>
      </c>
      <c r="D100" s="33"/>
      <c r="E100" s="32" t="e">
        <f t="shared" si="25"/>
        <v>#DIV/0!</v>
      </c>
      <c r="F100" s="33"/>
      <c r="G100" s="26"/>
      <c r="H100" s="32"/>
      <c r="I100" s="26"/>
      <c r="J100" s="32"/>
      <c r="K100" s="32"/>
      <c r="L100" s="32"/>
      <c r="M100" s="32"/>
      <c r="N100" s="32"/>
      <c r="O100" s="31">
        <v>225</v>
      </c>
      <c r="P100" s="26">
        <v>34</v>
      </c>
      <c r="Q100" s="33">
        <f>P100-O100</f>
        <v>-191</v>
      </c>
    </row>
    <row r="101" spans="1:20" x14ac:dyDescent="0.25">
      <c r="A101" s="25"/>
      <c r="B101" s="25" t="s">
        <v>47</v>
      </c>
      <c r="C101" s="33">
        <v>1</v>
      </c>
      <c r="D101" s="33"/>
      <c r="E101" s="32" t="e">
        <f t="shared" si="25"/>
        <v>#DIV/0!</v>
      </c>
      <c r="F101" s="33"/>
      <c r="G101" s="26"/>
      <c r="H101" s="32"/>
      <c r="I101" s="26"/>
      <c r="J101" s="32"/>
      <c r="K101" s="32"/>
      <c r="L101" s="32"/>
      <c r="M101" s="32"/>
      <c r="N101" s="32"/>
      <c r="O101" s="31"/>
      <c r="P101" s="26"/>
      <c r="Q101" s="33">
        <f>P101-O101</f>
        <v>0</v>
      </c>
    </row>
    <row r="102" spans="1:20" x14ac:dyDescent="0.25">
      <c r="A102" s="25"/>
      <c r="B102" s="83" t="s">
        <v>67</v>
      </c>
      <c r="C102" s="40">
        <v>8</v>
      </c>
      <c r="D102" s="169"/>
      <c r="E102" s="40" t="e">
        <f t="shared" si="25"/>
        <v>#DIV/0!</v>
      </c>
      <c r="F102" s="33"/>
      <c r="G102" s="26"/>
      <c r="H102" s="32"/>
      <c r="I102" s="26"/>
      <c r="J102" s="32"/>
      <c r="K102" s="32"/>
      <c r="L102" s="32"/>
      <c r="M102" s="32"/>
      <c r="N102" s="32"/>
      <c r="O102" s="31"/>
      <c r="P102" s="26"/>
      <c r="Q102" s="33"/>
    </row>
    <row r="103" spans="1:20" x14ac:dyDescent="0.25">
      <c r="A103" s="25"/>
      <c r="B103" s="83" t="s">
        <v>103</v>
      </c>
      <c r="C103" s="40">
        <v>3</v>
      </c>
      <c r="D103" s="169"/>
      <c r="E103" s="40" t="e">
        <f t="shared" si="25"/>
        <v>#DIV/0!</v>
      </c>
      <c r="F103" s="33"/>
      <c r="G103" s="26"/>
      <c r="H103" s="32"/>
      <c r="I103" s="26"/>
      <c r="J103" s="32"/>
      <c r="K103" s="32"/>
      <c r="L103" s="32"/>
      <c r="M103" s="32"/>
      <c r="N103" s="32"/>
      <c r="O103" s="31"/>
      <c r="P103" s="26"/>
      <c r="Q103" s="33"/>
    </row>
    <row r="104" spans="1:20" x14ac:dyDescent="0.25">
      <c r="A104" s="25"/>
      <c r="B104" s="83" t="s">
        <v>105</v>
      </c>
      <c r="C104" s="40">
        <v>1</v>
      </c>
      <c r="D104" s="169"/>
      <c r="E104" s="40" t="e">
        <f t="shared" si="25"/>
        <v>#DIV/0!</v>
      </c>
      <c r="F104" s="33"/>
      <c r="G104" s="26"/>
      <c r="H104" s="32"/>
      <c r="I104" s="26"/>
      <c r="J104" s="32"/>
      <c r="K104" s="32"/>
      <c r="L104" s="32"/>
      <c r="M104" s="32"/>
      <c r="N104" s="32"/>
      <c r="O104" s="31"/>
      <c r="P104" s="26"/>
      <c r="Q104" s="33"/>
    </row>
    <row r="105" spans="1:20" x14ac:dyDescent="0.25">
      <c r="A105" s="74"/>
      <c r="B105" s="74" t="s">
        <v>53</v>
      </c>
      <c r="C105" s="76">
        <f>C98+C99+C100+C101+C102+C103+C104</f>
        <v>330</v>
      </c>
      <c r="D105" s="76">
        <f>D98+D99+D100+D101</f>
        <v>312</v>
      </c>
      <c r="E105" s="76">
        <f t="shared" si="25"/>
        <v>105.76923076923077</v>
      </c>
      <c r="F105" s="76">
        <f>F98+F100+F99+F101</f>
        <v>20856</v>
      </c>
      <c r="G105" s="76">
        <f>G98+G100+G99+G101</f>
        <v>19511.162</v>
      </c>
      <c r="H105" s="76">
        <f>F105/G105*100</f>
        <v>106.89265969909943</v>
      </c>
      <c r="I105" s="76"/>
      <c r="J105" s="74"/>
      <c r="K105" s="74"/>
      <c r="L105" s="74">
        <f>L98+L99+L100+L101</f>
        <v>0</v>
      </c>
      <c r="M105" s="74">
        <f>M98+M99+M100+M101</f>
        <v>0</v>
      </c>
      <c r="N105" s="76" t="e">
        <f>M105/L105*100</f>
        <v>#DIV/0!</v>
      </c>
      <c r="O105" s="74">
        <f>O98+O99+O100+O101</f>
        <v>4161</v>
      </c>
      <c r="P105" s="74">
        <f>P98+P99+P100+P101</f>
        <v>4255</v>
      </c>
      <c r="Q105" s="76">
        <f>P105-O105</f>
        <v>94</v>
      </c>
    </row>
    <row r="106" spans="1:20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1:20" ht="15" customHeight="1" x14ac:dyDescent="0.25">
      <c r="A107" s="7"/>
      <c r="J107" s="7"/>
      <c r="K107" s="7"/>
      <c r="L107" s="7"/>
      <c r="M107" s="7"/>
      <c r="N107" s="7"/>
      <c r="O107" s="7"/>
      <c r="P107" s="7"/>
      <c r="Q107" s="7"/>
    </row>
    <row r="108" spans="1:20" ht="15" customHeight="1" x14ac:dyDescent="0.25">
      <c r="A108" s="347" t="s">
        <v>1</v>
      </c>
      <c r="B108" s="340" t="s">
        <v>2</v>
      </c>
      <c r="C108" s="334" t="s">
        <v>59</v>
      </c>
      <c r="D108" s="335"/>
      <c r="E108" s="336"/>
      <c r="F108" s="340" t="s">
        <v>60</v>
      </c>
      <c r="G108" s="340"/>
      <c r="H108" s="340"/>
      <c r="I108" s="360" t="s">
        <v>61</v>
      </c>
      <c r="J108" s="360"/>
      <c r="K108" s="360"/>
      <c r="L108" s="360" t="s">
        <v>62</v>
      </c>
      <c r="M108" s="360"/>
      <c r="N108" s="360"/>
      <c r="O108" s="360" t="s">
        <v>63</v>
      </c>
      <c r="P108" s="360"/>
      <c r="Q108" s="360"/>
      <c r="R108" s="360" t="s">
        <v>124</v>
      </c>
      <c r="S108" s="360"/>
      <c r="T108" s="360"/>
    </row>
    <row r="109" spans="1:20" x14ac:dyDescent="0.25">
      <c r="A109" s="348"/>
      <c r="B109" s="340"/>
      <c r="C109" s="337"/>
      <c r="D109" s="338"/>
      <c r="E109" s="339"/>
      <c r="F109" s="340"/>
      <c r="G109" s="340"/>
      <c r="H109" s="340"/>
      <c r="I109" s="360"/>
      <c r="J109" s="360"/>
      <c r="K109" s="360"/>
      <c r="L109" s="360"/>
      <c r="M109" s="360"/>
      <c r="N109" s="360"/>
      <c r="O109" s="360"/>
      <c r="P109" s="360"/>
      <c r="Q109" s="360"/>
      <c r="R109" s="360"/>
      <c r="S109" s="360"/>
      <c r="T109" s="360"/>
    </row>
    <row r="110" spans="1:20" x14ac:dyDescent="0.25">
      <c r="A110" s="349"/>
      <c r="B110" s="340"/>
      <c r="C110" s="45" t="s">
        <v>110</v>
      </c>
      <c r="D110" s="45" t="s">
        <v>44</v>
      </c>
      <c r="E110" s="46" t="s">
        <v>6</v>
      </c>
      <c r="F110" s="45" t="s">
        <v>110</v>
      </c>
      <c r="G110" s="45" t="s">
        <v>44</v>
      </c>
      <c r="H110" s="46" t="s">
        <v>6</v>
      </c>
      <c r="I110" s="54" t="s">
        <v>110</v>
      </c>
      <c r="J110" s="54" t="s">
        <v>44</v>
      </c>
      <c r="K110" s="55" t="s">
        <v>6</v>
      </c>
      <c r="L110" s="54" t="s">
        <v>110</v>
      </c>
      <c r="M110" s="54" t="s">
        <v>44</v>
      </c>
      <c r="N110" s="54" t="s">
        <v>6</v>
      </c>
      <c r="O110" s="54" t="s">
        <v>110</v>
      </c>
      <c r="P110" s="54" t="s">
        <v>44</v>
      </c>
      <c r="Q110" s="55" t="s">
        <v>6</v>
      </c>
      <c r="R110" s="54" t="s">
        <v>110</v>
      </c>
      <c r="S110" s="54" t="s">
        <v>44</v>
      </c>
      <c r="T110" s="55" t="s">
        <v>6</v>
      </c>
    </row>
    <row r="111" spans="1:20" x14ac:dyDescent="0.25">
      <c r="A111" s="35">
        <v>1</v>
      </c>
      <c r="B111" s="35" t="s">
        <v>7</v>
      </c>
      <c r="C111" s="26"/>
      <c r="D111" s="26">
        <v>3021</v>
      </c>
      <c r="E111" s="30">
        <f>C111/D111*100</f>
        <v>0</v>
      </c>
      <c r="F111" s="26"/>
      <c r="G111" s="26">
        <v>832</v>
      </c>
      <c r="H111" s="30">
        <f>F111/G111*100</f>
        <v>0</v>
      </c>
      <c r="I111" s="37">
        <v>0</v>
      </c>
      <c r="J111" s="37">
        <v>200</v>
      </c>
      <c r="K111" s="67">
        <f>I111/J111*100</f>
        <v>0</v>
      </c>
      <c r="L111" s="37"/>
      <c r="M111" s="37">
        <v>0</v>
      </c>
      <c r="N111" s="37" t="e">
        <f>L111/M111*100</f>
        <v>#DIV/0!</v>
      </c>
      <c r="O111" s="36"/>
      <c r="P111" s="36">
        <v>1800</v>
      </c>
      <c r="Q111" s="37">
        <f>O111/P111*100</f>
        <v>0</v>
      </c>
      <c r="R111" s="36"/>
      <c r="S111" s="36">
        <v>2189</v>
      </c>
      <c r="T111" s="37">
        <f>R111/S111*100</f>
        <v>0</v>
      </c>
    </row>
    <row r="112" spans="1:20" x14ac:dyDescent="0.25">
      <c r="A112" s="35">
        <v>2</v>
      </c>
      <c r="B112" s="35" t="s">
        <v>8</v>
      </c>
      <c r="C112" s="26">
        <v>1735</v>
      </c>
      <c r="D112" s="26">
        <v>1735</v>
      </c>
      <c r="E112" s="30">
        <f t="shared" ref="E112:E118" si="29">C112/D112*100</f>
        <v>100</v>
      </c>
      <c r="F112" s="26">
        <v>462</v>
      </c>
      <c r="G112" s="26">
        <v>725</v>
      </c>
      <c r="H112" s="30">
        <f t="shared" ref="H112:H118" si="30">F112/G112*100</f>
        <v>63.724137931034484</v>
      </c>
      <c r="I112" s="67">
        <v>15</v>
      </c>
      <c r="J112" s="67">
        <v>200</v>
      </c>
      <c r="K112" s="67">
        <f t="shared" ref="K112:K118" si="31">I112/J112*100</f>
        <v>7.5</v>
      </c>
      <c r="L112" s="67">
        <v>70</v>
      </c>
      <c r="M112" s="37">
        <v>150</v>
      </c>
      <c r="N112" s="37">
        <f t="shared" ref="N112:N117" si="32">L112/M112*100</f>
        <v>46.666666666666664</v>
      </c>
      <c r="O112" s="96">
        <v>215</v>
      </c>
      <c r="P112" s="36">
        <v>0</v>
      </c>
      <c r="Q112" s="37" t="e">
        <f t="shared" ref="Q112:Q118" si="33">O112/P112*100</f>
        <v>#DIV/0!</v>
      </c>
      <c r="R112" s="36"/>
      <c r="S112" s="36">
        <v>1010</v>
      </c>
      <c r="T112" s="37">
        <f t="shared" ref="T112:T118" si="34">R112/S112*100</f>
        <v>0</v>
      </c>
    </row>
    <row r="113" spans="1:20" x14ac:dyDescent="0.25">
      <c r="A113" s="35">
        <v>3</v>
      </c>
      <c r="B113" s="35" t="s">
        <v>9</v>
      </c>
      <c r="C113" s="26">
        <v>1708</v>
      </c>
      <c r="D113" s="26">
        <v>1708</v>
      </c>
      <c r="E113" s="30">
        <f t="shared" si="29"/>
        <v>100</v>
      </c>
      <c r="F113" s="26">
        <v>540</v>
      </c>
      <c r="G113" s="26">
        <v>540</v>
      </c>
      <c r="H113" s="30">
        <f t="shared" si="30"/>
        <v>100</v>
      </c>
      <c r="I113" s="67">
        <v>85</v>
      </c>
      <c r="J113" s="67">
        <v>150</v>
      </c>
      <c r="K113" s="67">
        <f t="shared" si="31"/>
        <v>56.666666666666664</v>
      </c>
      <c r="L113" s="67">
        <v>43</v>
      </c>
      <c r="M113" s="37">
        <v>0</v>
      </c>
      <c r="N113" s="37" t="e">
        <f t="shared" si="32"/>
        <v>#DIV/0!</v>
      </c>
      <c r="O113" s="96">
        <v>1450</v>
      </c>
      <c r="P113" s="36">
        <v>900</v>
      </c>
      <c r="Q113" s="37">
        <f t="shared" si="33"/>
        <v>161.11111111111111</v>
      </c>
      <c r="R113" s="36"/>
      <c r="S113" s="36">
        <v>1168</v>
      </c>
      <c r="T113" s="37">
        <f t="shared" si="34"/>
        <v>0</v>
      </c>
    </row>
    <row r="114" spans="1:20" x14ac:dyDescent="0.25">
      <c r="A114" s="35">
        <v>4</v>
      </c>
      <c r="B114" s="35" t="s">
        <v>65</v>
      </c>
      <c r="C114" s="26">
        <v>3187</v>
      </c>
      <c r="D114" s="26">
        <v>830</v>
      </c>
      <c r="E114" s="30">
        <f t="shared" si="29"/>
        <v>383.97590361445782</v>
      </c>
      <c r="F114" s="26">
        <v>710</v>
      </c>
      <c r="G114" s="26">
        <v>710</v>
      </c>
      <c r="H114" s="30">
        <f t="shared" si="30"/>
        <v>100</v>
      </c>
      <c r="I114" s="67">
        <v>0</v>
      </c>
      <c r="J114" s="67">
        <v>200</v>
      </c>
      <c r="K114" s="67">
        <f t="shared" si="31"/>
        <v>0</v>
      </c>
      <c r="L114" s="67">
        <v>5</v>
      </c>
      <c r="M114" s="37">
        <v>15</v>
      </c>
      <c r="N114" s="37">
        <f t="shared" si="32"/>
        <v>33.333333333333329</v>
      </c>
      <c r="O114" s="96">
        <v>120</v>
      </c>
      <c r="P114" s="36">
        <v>700</v>
      </c>
      <c r="Q114" s="37">
        <f t="shared" si="33"/>
        <v>17.142857142857142</v>
      </c>
      <c r="R114" s="36"/>
      <c r="S114" s="36">
        <v>120</v>
      </c>
      <c r="T114" s="37">
        <f t="shared" si="34"/>
        <v>0</v>
      </c>
    </row>
    <row r="115" spans="1:20" x14ac:dyDescent="0.25">
      <c r="A115" s="35">
        <v>5</v>
      </c>
      <c r="B115" s="35" t="s">
        <v>10</v>
      </c>
      <c r="C115" s="26">
        <v>4333</v>
      </c>
      <c r="D115" s="26">
        <v>4333</v>
      </c>
      <c r="E115" s="30">
        <f t="shared" si="29"/>
        <v>100</v>
      </c>
      <c r="F115" s="26">
        <v>2473</v>
      </c>
      <c r="G115" s="26">
        <v>2473</v>
      </c>
      <c r="H115" s="30">
        <f t="shared" si="30"/>
        <v>100</v>
      </c>
      <c r="I115" s="67">
        <v>223</v>
      </c>
      <c r="J115" s="67">
        <v>535</v>
      </c>
      <c r="K115" s="67">
        <f t="shared" si="31"/>
        <v>41.682242990654203</v>
      </c>
      <c r="L115" s="67">
        <v>78</v>
      </c>
      <c r="M115" s="37">
        <v>290</v>
      </c>
      <c r="N115" s="37">
        <f t="shared" si="32"/>
        <v>26.896551724137929</v>
      </c>
      <c r="O115" s="96">
        <v>2170</v>
      </c>
      <c r="P115" s="36">
        <v>1317</v>
      </c>
      <c r="Q115" s="37">
        <f t="shared" si="33"/>
        <v>164.76841305998482</v>
      </c>
      <c r="R115" s="36"/>
      <c r="S115" s="36">
        <v>1860</v>
      </c>
      <c r="T115" s="37">
        <f t="shared" si="34"/>
        <v>0</v>
      </c>
    </row>
    <row r="116" spans="1:20" x14ac:dyDescent="0.25">
      <c r="A116" s="35">
        <v>6</v>
      </c>
      <c r="B116" s="35" t="s">
        <v>11</v>
      </c>
      <c r="C116" s="26">
        <v>2212</v>
      </c>
      <c r="D116" s="26">
        <v>2212</v>
      </c>
      <c r="E116" s="30">
        <f t="shared" si="29"/>
        <v>100</v>
      </c>
      <c r="F116" s="26">
        <v>900</v>
      </c>
      <c r="G116" s="26">
        <v>900</v>
      </c>
      <c r="H116" s="30">
        <f t="shared" si="30"/>
        <v>100</v>
      </c>
      <c r="I116" s="67">
        <v>100</v>
      </c>
      <c r="J116" s="67">
        <v>300</v>
      </c>
      <c r="K116" s="67">
        <f t="shared" si="31"/>
        <v>33.333333333333329</v>
      </c>
      <c r="L116" s="67">
        <v>122</v>
      </c>
      <c r="M116" s="37">
        <v>125</v>
      </c>
      <c r="N116" s="37">
        <f t="shared" si="32"/>
        <v>97.6</v>
      </c>
      <c r="O116" s="96">
        <v>2700</v>
      </c>
      <c r="P116" s="36">
        <v>1930</v>
      </c>
      <c r="Q116" s="37">
        <f t="shared" si="33"/>
        <v>139.89637305699483</v>
      </c>
      <c r="R116" s="36"/>
      <c r="S116" s="36">
        <v>1312</v>
      </c>
      <c r="T116" s="37">
        <f t="shared" si="34"/>
        <v>0</v>
      </c>
    </row>
    <row r="117" spans="1:20" x14ac:dyDescent="0.25">
      <c r="A117" s="35">
        <v>7</v>
      </c>
      <c r="B117" s="35" t="s">
        <v>12</v>
      </c>
      <c r="C117" s="26">
        <v>2352</v>
      </c>
      <c r="D117" s="26">
        <v>2370</v>
      </c>
      <c r="E117" s="30">
        <f t="shared" si="29"/>
        <v>99.240506329113913</v>
      </c>
      <c r="F117" s="26">
        <v>750</v>
      </c>
      <c r="G117" s="26">
        <v>750</v>
      </c>
      <c r="H117" s="30">
        <f t="shared" si="30"/>
        <v>100</v>
      </c>
      <c r="I117" s="67">
        <v>60</v>
      </c>
      <c r="J117" s="67">
        <v>200</v>
      </c>
      <c r="K117" s="67">
        <f t="shared" si="31"/>
        <v>30</v>
      </c>
      <c r="L117" s="67">
        <v>86</v>
      </c>
      <c r="M117" s="37">
        <v>20</v>
      </c>
      <c r="N117" s="37">
        <f t="shared" si="32"/>
        <v>430</v>
      </c>
      <c r="O117" s="96">
        <v>1035</v>
      </c>
      <c r="P117" s="36">
        <v>600</v>
      </c>
      <c r="Q117" s="37">
        <f t="shared" si="33"/>
        <v>172.5</v>
      </c>
      <c r="R117" s="36"/>
      <c r="S117" s="36">
        <v>1620</v>
      </c>
      <c r="T117" s="37">
        <f t="shared" si="34"/>
        <v>0</v>
      </c>
    </row>
    <row r="118" spans="1:20" x14ac:dyDescent="0.25">
      <c r="A118" s="35">
        <v>8</v>
      </c>
      <c r="B118" s="35" t="s">
        <v>13</v>
      </c>
      <c r="C118" s="26">
        <v>3021</v>
      </c>
      <c r="D118" s="26"/>
      <c r="E118" s="30" t="e">
        <f t="shared" si="29"/>
        <v>#DIV/0!</v>
      </c>
      <c r="F118" s="26">
        <v>832</v>
      </c>
      <c r="G118" s="26"/>
      <c r="H118" s="30" t="e">
        <f t="shared" si="30"/>
        <v>#DIV/0!</v>
      </c>
      <c r="I118" s="96"/>
      <c r="J118" s="96"/>
      <c r="K118" s="67" t="e">
        <f t="shared" si="31"/>
        <v>#DIV/0!</v>
      </c>
      <c r="L118" s="67">
        <v>60</v>
      </c>
      <c r="M118" s="67"/>
      <c r="N118" s="37" t="e">
        <f>L118/M118*100</f>
        <v>#DIV/0!</v>
      </c>
      <c r="O118" s="96">
        <v>2000</v>
      </c>
      <c r="P118" s="96"/>
      <c r="Q118" s="37" t="e">
        <f t="shared" si="33"/>
        <v>#DIV/0!</v>
      </c>
      <c r="R118" s="97"/>
      <c r="S118" s="97"/>
      <c r="T118" s="37" t="e">
        <f t="shared" si="34"/>
        <v>#DIV/0!</v>
      </c>
    </row>
    <row r="119" spans="1:20" x14ac:dyDescent="0.25">
      <c r="A119" s="65"/>
      <c r="B119" s="56" t="s">
        <v>14</v>
      </c>
      <c r="C119" s="66">
        <f>SUM(C111:C118)</f>
        <v>18548</v>
      </c>
      <c r="D119" s="59">
        <f>SUM(D111:D118)</f>
        <v>16209</v>
      </c>
      <c r="E119" s="58">
        <f>C119/D119*100</f>
        <v>114.43025479671786</v>
      </c>
      <c r="F119" s="57">
        <f>SUM(F111:F118)</f>
        <v>6667</v>
      </c>
      <c r="G119" s="57">
        <f>SUM(G111:G118)</f>
        <v>6930</v>
      </c>
      <c r="H119" s="58">
        <f>F119/G119*100</f>
        <v>96.204906204906209</v>
      </c>
      <c r="I119" s="57">
        <f>SUM(I111:I118)</f>
        <v>483</v>
      </c>
      <c r="J119" s="57">
        <f>SUM(J111:J118)</f>
        <v>1785</v>
      </c>
      <c r="K119" s="64">
        <f>I119/J119*100</f>
        <v>27.058823529411764</v>
      </c>
      <c r="L119" s="59">
        <f>SUM(L111:L118)</f>
        <v>464</v>
      </c>
      <c r="M119" s="59">
        <f>SUM(M111:M117)</f>
        <v>600</v>
      </c>
      <c r="N119" s="57">
        <f>L119/M119*100</f>
        <v>77.333333333333329</v>
      </c>
      <c r="O119" s="59">
        <f>SUM(O111:O118)</f>
        <v>9690</v>
      </c>
      <c r="P119" s="59">
        <f>SUM(P111:P118)</f>
        <v>7247</v>
      </c>
      <c r="Q119" s="57">
        <f>O119/P119*100</f>
        <v>133.71050089692287</v>
      </c>
      <c r="R119" s="89">
        <f>SUM(R111:R118)</f>
        <v>0</v>
      </c>
      <c r="S119" s="89">
        <f>SUM(S111:S118)</f>
        <v>9279</v>
      </c>
      <c r="T119" s="87">
        <f>R119/S119*100</f>
        <v>0</v>
      </c>
    </row>
    <row r="120" spans="1:20" x14ac:dyDescent="0.25">
      <c r="A120" s="43"/>
      <c r="B120" s="25" t="s">
        <v>46</v>
      </c>
      <c r="C120" s="31">
        <v>485</v>
      </c>
      <c r="D120" s="31">
        <v>485</v>
      </c>
      <c r="E120" s="26">
        <f t="shared" ref="E120:E129" si="35">C120/D120*100</f>
        <v>100</v>
      </c>
      <c r="F120" s="26">
        <v>159</v>
      </c>
      <c r="G120" s="31">
        <v>159</v>
      </c>
      <c r="H120" s="26">
        <f>F120/G120*100</f>
        <v>100</v>
      </c>
      <c r="I120" s="26"/>
      <c r="J120" s="26">
        <v>20</v>
      </c>
      <c r="K120" s="26">
        <f>I120/J120*100</f>
        <v>0</v>
      </c>
      <c r="L120" s="32">
        <v>0</v>
      </c>
      <c r="M120" s="32">
        <v>0</v>
      </c>
      <c r="N120" s="33" t="e">
        <f>L120/M120*100</f>
        <v>#DIV/0!</v>
      </c>
      <c r="O120" s="31">
        <v>0</v>
      </c>
      <c r="P120" s="31">
        <v>0</v>
      </c>
      <c r="Q120" s="26" t="e">
        <f>O120/P120*100</f>
        <v>#DIV/0!</v>
      </c>
      <c r="R120" s="90"/>
      <c r="S120" s="90">
        <v>326</v>
      </c>
      <c r="T120" s="88">
        <f>R120/S120*100</f>
        <v>0</v>
      </c>
    </row>
    <row r="121" spans="1:20" x14ac:dyDescent="0.25">
      <c r="A121" s="25"/>
      <c r="B121" s="25" t="s">
        <v>48</v>
      </c>
      <c r="C121" s="33">
        <v>2084</v>
      </c>
      <c r="D121" s="26">
        <v>2084</v>
      </c>
      <c r="E121" s="32">
        <f t="shared" si="35"/>
        <v>100</v>
      </c>
      <c r="F121" s="33">
        <v>684</v>
      </c>
      <c r="G121" s="26">
        <v>684</v>
      </c>
      <c r="H121" s="26">
        <f t="shared" ref="H121:H124" si="36">F121/G121*100</f>
        <v>100</v>
      </c>
      <c r="I121" s="26"/>
      <c r="J121" s="32">
        <v>170</v>
      </c>
      <c r="K121" s="26">
        <f t="shared" ref="K121:K123" si="37">I121/J121*100</f>
        <v>0</v>
      </c>
      <c r="L121" s="32">
        <v>280</v>
      </c>
      <c r="M121" s="32">
        <v>142</v>
      </c>
      <c r="N121" s="33">
        <f t="shared" ref="N121:N122" si="38">L121/M121*100</f>
        <v>197.18309859154931</v>
      </c>
      <c r="O121" s="31">
        <v>1430</v>
      </c>
      <c r="P121" s="26">
        <v>465</v>
      </c>
      <c r="Q121" s="26">
        <f t="shared" ref="Q121:Q122" si="39">O121/P121*100</f>
        <v>307.52688172043008</v>
      </c>
      <c r="R121" s="90"/>
      <c r="S121" s="90">
        <v>1400</v>
      </c>
      <c r="T121" s="88">
        <f t="shared" ref="T121:T122" si="40">R121/S121*100</f>
        <v>0</v>
      </c>
    </row>
    <row r="122" spans="1:20" x14ac:dyDescent="0.25">
      <c r="A122" s="25"/>
      <c r="B122" s="25" t="s">
        <v>47</v>
      </c>
      <c r="C122" s="33">
        <v>49</v>
      </c>
      <c r="D122" s="26">
        <v>49</v>
      </c>
      <c r="E122" s="32">
        <f t="shared" si="35"/>
        <v>100</v>
      </c>
      <c r="F122" s="33">
        <v>22</v>
      </c>
      <c r="G122" s="26">
        <v>26</v>
      </c>
      <c r="H122" s="26">
        <f t="shared" si="36"/>
        <v>84.615384615384613</v>
      </c>
      <c r="I122" s="26"/>
      <c r="J122" s="32">
        <v>7</v>
      </c>
      <c r="K122" s="26">
        <f t="shared" si="37"/>
        <v>0</v>
      </c>
      <c r="L122" s="32">
        <v>15</v>
      </c>
      <c r="M122" s="32">
        <v>0</v>
      </c>
      <c r="N122" s="33" t="e">
        <f t="shared" si="38"/>
        <v>#DIV/0!</v>
      </c>
      <c r="O122" s="31">
        <v>0</v>
      </c>
      <c r="P122" s="26">
        <v>0</v>
      </c>
      <c r="Q122" s="26" t="e">
        <f t="shared" si="39"/>
        <v>#DIV/0!</v>
      </c>
      <c r="R122" s="90"/>
      <c r="S122" s="90">
        <v>23</v>
      </c>
      <c r="T122" s="130">
        <f t="shared" si="40"/>
        <v>0</v>
      </c>
    </row>
    <row r="123" spans="1:20" x14ac:dyDescent="0.25">
      <c r="A123" s="25"/>
      <c r="B123" s="25" t="s">
        <v>51</v>
      </c>
      <c r="C123" s="33">
        <v>600</v>
      </c>
      <c r="D123" s="26">
        <v>600</v>
      </c>
      <c r="E123" s="32">
        <f t="shared" si="35"/>
        <v>100</v>
      </c>
      <c r="F123" s="33">
        <v>200</v>
      </c>
      <c r="G123" s="26">
        <v>200</v>
      </c>
      <c r="H123" s="26">
        <f t="shared" si="36"/>
        <v>100</v>
      </c>
      <c r="I123" s="26">
        <v>60</v>
      </c>
      <c r="J123" s="32">
        <v>50</v>
      </c>
      <c r="K123" s="26">
        <f t="shared" si="37"/>
        <v>120</v>
      </c>
      <c r="L123" s="32">
        <v>9</v>
      </c>
      <c r="M123" s="32"/>
      <c r="N123" s="33"/>
      <c r="O123" s="31">
        <v>524</v>
      </c>
      <c r="P123" s="26"/>
      <c r="Q123" s="26"/>
      <c r="R123" s="90"/>
      <c r="S123" s="90"/>
      <c r="T123" s="33"/>
    </row>
    <row r="124" spans="1:20" x14ac:dyDescent="0.25">
      <c r="A124" s="25"/>
      <c r="B124" s="25" t="s">
        <v>118</v>
      </c>
      <c r="C124" s="33">
        <v>280</v>
      </c>
      <c r="D124" s="26">
        <v>280</v>
      </c>
      <c r="E124" s="32">
        <f t="shared" si="35"/>
        <v>100</v>
      </c>
      <c r="F124" s="33">
        <v>200</v>
      </c>
      <c r="G124" s="26">
        <v>200</v>
      </c>
      <c r="H124" s="26">
        <f t="shared" si="36"/>
        <v>100</v>
      </c>
      <c r="I124" s="26"/>
      <c r="J124" s="32"/>
      <c r="K124" s="26"/>
      <c r="L124" s="32"/>
      <c r="M124" s="32"/>
      <c r="N124" s="33"/>
      <c r="O124" s="31"/>
      <c r="P124" s="26"/>
      <c r="Q124" s="26"/>
      <c r="R124" s="90"/>
      <c r="S124" s="90"/>
      <c r="T124" s="33"/>
    </row>
    <row r="125" spans="1:20" x14ac:dyDescent="0.25">
      <c r="A125" s="25"/>
      <c r="B125" s="25" t="s">
        <v>50</v>
      </c>
      <c r="C125" s="33">
        <v>1000</v>
      </c>
      <c r="D125" s="26">
        <v>1000</v>
      </c>
      <c r="E125" s="32">
        <f t="shared" si="35"/>
        <v>100</v>
      </c>
      <c r="F125" s="33"/>
      <c r="G125" s="26"/>
      <c r="H125" s="26"/>
      <c r="I125" s="26"/>
      <c r="J125" s="32"/>
      <c r="K125" s="26"/>
      <c r="L125" s="32">
        <v>28</v>
      </c>
      <c r="M125" s="32"/>
      <c r="N125" s="33"/>
      <c r="O125" s="31"/>
      <c r="P125" s="26"/>
      <c r="Q125" s="26"/>
      <c r="R125" s="90"/>
      <c r="S125" s="90"/>
      <c r="T125" s="33"/>
    </row>
    <row r="126" spans="1:20" x14ac:dyDescent="0.25">
      <c r="A126" s="25"/>
      <c r="B126" s="25" t="s">
        <v>119</v>
      </c>
      <c r="C126" s="33">
        <v>170</v>
      </c>
      <c r="D126" s="26">
        <v>170</v>
      </c>
      <c r="E126" s="32">
        <f t="shared" si="35"/>
        <v>100</v>
      </c>
      <c r="F126" s="33"/>
      <c r="G126" s="26"/>
      <c r="H126" s="26"/>
      <c r="I126" s="26"/>
      <c r="J126" s="32"/>
      <c r="K126" s="26"/>
      <c r="L126" s="32"/>
      <c r="M126" s="32"/>
      <c r="N126" s="33"/>
      <c r="O126" s="31"/>
      <c r="P126" s="26"/>
      <c r="Q126" s="26"/>
      <c r="R126" s="90"/>
      <c r="S126" s="90"/>
      <c r="T126" s="33"/>
    </row>
    <row r="127" spans="1:20" x14ac:dyDescent="0.25">
      <c r="A127" s="25"/>
      <c r="B127" s="25" t="s">
        <v>120</v>
      </c>
      <c r="C127" s="33">
        <v>4</v>
      </c>
      <c r="D127" s="26">
        <v>4</v>
      </c>
      <c r="E127" s="32">
        <f t="shared" si="35"/>
        <v>100</v>
      </c>
      <c r="F127" s="33"/>
      <c r="G127" s="26"/>
      <c r="H127" s="26"/>
      <c r="I127" s="26"/>
      <c r="J127" s="32"/>
      <c r="K127" s="26"/>
      <c r="L127" s="32"/>
      <c r="M127" s="32"/>
      <c r="N127" s="33"/>
      <c r="O127" s="31"/>
      <c r="P127" s="26"/>
      <c r="Q127" s="26"/>
      <c r="R127" s="90"/>
      <c r="S127" s="90"/>
      <c r="T127" s="33"/>
    </row>
    <row r="128" spans="1:20" x14ac:dyDescent="0.25">
      <c r="A128" s="25"/>
      <c r="B128" s="25" t="s">
        <v>121</v>
      </c>
      <c r="C128" s="29">
        <v>29.6</v>
      </c>
      <c r="D128" s="27">
        <v>29.6</v>
      </c>
      <c r="E128" s="32">
        <f t="shared" si="35"/>
        <v>100</v>
      </c>
      <c r="F128" s="33"/>
      <c r="G128" s="26"/>
      <c r="H128" s="26"/>
      <c r="I128" s="26"/>
      <c r="J128" s="32"/>
      <c r="K128" s="26"/>
      <c r="L128" s="32"/>
      <c r="M128" s="32"/>
      <c r="N128" s="33"/>
      <c r="O128" s="31"/>
      <c r="P128" s="26"/>
      <c r="Q128" s="26"/>
      <c r="R128" s="90"/>
      <c r="S128" s="90"/>
      <c r="T128" s="33"/>
    </row>
    <row r="129" spans="1:20" x14ac:dyDescent="0.25">
      <c r="A129" s="25"/>
      <c r="B129" s="25" t="s">
        <v>122</v>
      </c>
      <c r="C129" s="29">
        <v>0</v>
      </c>
      <c r="D129" s="27">
        <v>1</v>
      </c>
      <c r="E129" s="32">
        <f t="shared" si="35"/>
        <v>0</v>
      </c>
      <c r="F129" s="33"/>
      <c r="G129" s="26"/>
      <c r="H129" s="26"/>
      <c r="I129" s="26"/>
      <c r="J129" s="32"/>
      <c r="K129" s="26"/>
      <c r="L129" s="32"/>
      <c r="M129" s="32"/>
      <c r="N129" s="33"/>
      <c r="O129" s="31"/>
      <c r="P129" s="26"/>
      <c r="Q129" s="26"/>
      <c r="R129" s="90"/>
      <c r="S129" s="90"/>
      <c r="T129" s="33"/>
    </row>
    <row r="130" spans="1:20" x14ac:dyDescent="0.25">
      <c r="A130" s="74"/>
      <c r="B130" s="74" t="s">
        <v>53</v>
      </c>
      <c r="C130" s="76">
        <f>SUM(C119:C129)</f>
        <v>23249.599999999999</v>
      </c>
      <c r="D130" s="76">
        <f>SUM(D119:D129)</f>
        <v>20911.599999999999</v>
      </c>
      <c r="E130" s="76">
        <f>C130/D130*100</f>
        <v>111.18039748273685</v>
      </c>
      <c r="F130" s="76">
        <f>SUM(F119:F124)</f>
        <v>7932</v>
      </c>
      <c r="G130" s="76">
        <f>SUM(G119:G124)</f>
        <v>8199</v>
      </c>
      <c r="H130" s="76">
        <f>F130/G130*100</f>
        <v>96.743505305525062</v>
      </c>
      <c r="I130" s="86">
        <f>SUM(I119:I129)</f>
        <v>543</v>
      </c>
      <c r="J130" s="86">
        <f>SUM(J119:J129)</f>
        <v>2032</v>
      </c>
      <c r="K130" s="76">
        <f>I130/J130*100</f>
        <v>26.722440944881892</v>
      </c>
      <c r="L130" s="74">
        <f>SUM(L119:L129)</f>
        <v>796</v>
      </c>
      <c r="M130" s="74">
        <f>SUM(M119:M129)</f>
        <v>742</v>
      </c>
      <c r="N130" s="76">
        <f>L130/M130*100</f>
        <v>107.27762803234502</v>
      </c>
      <c r="O130" s="74">
        <f>SUM(O119:O129)</f>
        <v>11644</v>
      </c>
      <c r="P130" s="74">
        <f>SUM(P119:P129)</f>
        <v>7712</v>
      </c>
      <c r="Q130" s="76">
        <f>O130/P130*100</f>
        <v>150.98547717842322</v>
      </c>
      <c r="R130" s="91">
        <f>R119+R120+R121+R122</f>
        <v>0</v>
      </c>
      <c r="S130" s="91">
        <f>S119+S120+S121+S122</f>
        <v>11028</v>
      </c>
      <c r="T130" s="92">
        <f>R130/S130*100</f>
        <v>0</v>
      </c>
    </row>
    <row r="131" spans="1:20" ht="26.25" x14ac:dyDescent="0.25">
      <c r="B131" s="194" t="s">
        <v>123</v>
      </c>
      <c r="C131" s="195">
        <v>24662</v>
      </c>
      <c r="D131" s="195">
        <v>24944.799999999999</v>
      </c>
      <c r="E131" s="196">
        <f>C131/D131*100</f>
        <v>98.866296783297528</v>
      </c>
      <c r="F131" s="195">
        <v>7981</v>
      </c>
      <c r="G131" s="195">
        <v>8247</v>
      </c>
      <c r="H131" s="196">
        <f>F131/G131*100</f>
        <v>96.774584697465755</v>
      </c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</row>
  </sheetData>
  <mergeCells count="44">
    <mergeCell ref="O70:Q71"/>
    <mergeCell ref="A87:A89"/>
    <mergeCell ref="B87:B89"/>
    <mergeCell ref="C87:E88"/>
    <mergeCell ref="F87:H88"/>
    <mergeCell ref="I87:K88"/>
    <mergeCell ref="L87:N88"/>
    <mergeCell ref="O87:Q88"/>
    <mergeCell ref="A70:A72"/>
    <mergeCell ref="B70:B72"/>
    <mergeCell ref="C70:E71"/>
    <mergeCell ref="F70:H71"/>
    <mergeCell ref="I70:K71"/>
    <mergeCell ref="L70:N71"/>
    <mergeCell ref="O29:Q30"/>
    <mergeCell ref="A50:A52"/>
    <mergeCell ref="B50:B52"/>
    <mergeCell ref="C50:E51"/>
    <mergeCell ref="F50:H51"/>
    <mergeCell ref="I50:K51"/>
    <mergeCell ref="L50:N51"/>
    <mergeCell ref="A29:A31"/>
    <mergeCell ref="B29:B31"/>
    <mergeCell ref="C29:E30"/>
    <mergeCell ref="F29:H30"/>
    <mergeCell ref="I29:K30"/>
    <mergeCell ref="L29:N30"/>
    <mergeCell ref="A1:P1"/>
    <mergeCell ref="A2:P2"/>
    <mergeCell ref="A4:A6"/>
    <mergeCell ref="B4:B6"/>
    <mergeCell ref="C4:E5"/>
    <mergeCell ref="F4:H5"/>
    <mergeCell ref="I4:K5"/>
    <mergeCell ref="L4:N5"/>
    <mergeCell ref="O4:Q5"/>
    <mergeCell ref="R108:T109"/>
    <mergeCell ref="A108:A110"/>
    <mergeCell ref="B108:B110"/>
    <mergeCell ref="C108:E109"/>
    <mergeCell ref="F108:H109"/>
    <mergeCell ref="I108:K109"/>
    <mergeCell ref="L108:N109"/>
    <mergeCell ref="O108:Q109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rowBreaks count="2" manualBreakCount="2">
    <brk id="48" max="19" man="1"/>
    <brk id="86" max="1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T143"/>
  <sheetViews>
    <sheetView view="pageBreakPreview" topLeftCell="A106" zoomScaleNormal="100" zoomScaleSheetLayoutView="100" workbookViewId="0">
      <selection activeCell="I42" sqref="I42"/>
    </sheetView>
  </sheetViews>
  <sheetFormatPr defaultRowHeight="15" x14ac:dyDescent="0.25"/>
  <cols>
    <col min="1" max="1" width="6" customWidth="1"/>
    <col min="2" max="2" width="23" customWidth="1"/>
    <col min="5" max="5" width="9.140625" customWidth="1"/>
    <col min="6" max="6" width="11.5703125" bestFit="1" customWidth="1"/>
    <col min="7" max="7" width="10.5703125" bestFit="1" customWidth="1"/>
    <col min="14" max="14" width="8.28515625" customWidth="1"/>
    <col min="18" max="18" width="9.28515625" customWidth="1"/>
    <col min="19" max="19" width="9.28515625" bestFit="1" customWidth="1"/>
    <col min="20" max="20" width="9.85546875" bestFit="1" customWidth="1"/>
  </cols>
  <sheetData>
    <row r="1" spans="1:19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19" x14ac:dyDescent="0.25">
      <c r="A2" s="332" t="s">
        <v>76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9" ht="15" customHeight="1" x14ac:dyDescent="0.25">
      <c r="A4" s="367" t="s">
        <v>1</v>
      </c>
      <c r="B4" s="367" t="s">
        <v>2</v>
      </c>
      <c r="C4" s="360" t="s">
        <v>3</v>
      </c>
      <c r="D4" s="360"/>
      <c r="E4" s="360"/>
      <c r="F4" s="360" t="s">
        <v>4</v>
      </c>
      <c r="G4" s="360"/>
      <c r="H4" s="360"/>
      <c r="I4" s="360" t="s">
        <v>5</v>
      </c>
      <c r="J4" s="360"/>
      <c r="K4" s="360"/>
      <c r="L4" s="360" t="s">
        <v>31</v>
      </c>
      <c r="M4" s="360"/>
      <c r="N4" s="360"/>
      <c r="O4" s="367" t="s">
        <v>28</v>
      </c>
      <c r="P4" s="367"/>
      <c r="Q4" s="367"/>
      <c r="R4" s="369" t="s">
        <v>66</v>
      </c>
      <c r="S4" s="370"/>
    </row>
    <row r="5" spans="1:19" x14ac:dyDescent="0.25">
      <c r="A5" s="367"/>
      <c r="B5" s="367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7"/>
      <c r="P5" s="367"/>
      <c r="Q5" s="367"/>
      <c r="R5" s="371"/>
      <c r="S5" s="372"/>
    </row>
    <row r="6" spans="1:19" x14ac:dyDescent="0.25">
      <c r="A6" s="367"/>
      <c r="B6" s="367"/>
      <c r="C6" s="48" t="s">
        <v>44</v>
      </c>
      <c r="D6" s="48" t="s">
        <v>42</v>
      </c>
      <c r="E6" s="48" t="s">
        <v>6</v>
      </c>
      <c r="F6" s="54" t="s">
        <v>44</v>
      </c>
      <c r="G6" s="54" t="s">
        <v>42</v>
      </c>
      <c r="H6" s="54" t="s">
        <v>6</v>
      </c>
      <c r="I6" s="48" t="s">
        <v>44</v>
      </c>
      <c r="J6" s="48" t="s">
        <v>42</v>
      </c>
      <c r="K6" s="48" t="s">
        <v>6</v>
      </c>
      <c r="L6" s="48" t="s">
        <v>44</v>
      </c>
      <c r="M6" s="48" t="s">
        <v>42</v>
      </c>
      <c r="N6" s="48" t="s">
        <v>6</v>
      </c>
      <c r="O6" s="48" t="s">
        <v>44</v>
      </c>
      <c r="P6" s="48" t="s">
        <v>42</v>
      </c>
      <c r="Q6" s="48" t="s">
        <v>6</v>
      </c>
      <c r="R6" s="98" t="s">
        <v>44</v>
      </c>
      <c r="S6" s="98" t="s">
        <v>42</v>
      </c>
    </row>
    <row r="7" spans="1:19" x14ac:dyDescent="0.25">
      <c r="A7" s="25">
        <v>1</v>
      </c>
      <c r="B7" s="25" t="s">
        <v>7</v>
      </c>
      <c r="C7" s="27"/>
      <c r="D7" s="27">
        <v>336.1</v>
      </c>
      <c r="E7" s="26">
        <f t="shared" ref="E7:E23" si="0">C7/D7*100</f>
        <v>0</v>
      </c>
      <c r="F7" s="28"/>
      <c r="G7" s="29">
        <v>1220</v>
      </c>
      <c r="H7" s="29">
        <f>F7/G7*100</f>
        <v>0</v>
      </c>
      <c r="I7" s="27">
        <v>3.3490000000000002</v>
      </c>
      <c r="J7" s="27">
        <v>303.39999999999998</v>
      </c>
      <c r="K7" s="26">
        <f t="shared" ref="K7:K23" si="1">I7/J7*100</f>
        <v>1.1038233355306526</v>
      </c>
      <c r="L7" s="38"/>
      <c r="M7" s="38">
        <v>17.350000000000001</v>
      </c>
      <c r="N7" s="26">
        <f>L7/M7*100</f>
        <v>0</v>
      </c>
      <c r="O7" s="27"/>
      <c r="P7" s="26">
        <v>4201</v>
      </c>
      <c r="Q7" s="26">
        <f>O7/P7*100</f>
        <v>0</v>
      </c>
      <c r="R7" s="99"/>
      <c r="S7" s="99">
        <v>90</v>
      </c>
    </row>
    <row r="8" spans="1:19" x14ac:dyDescent="0.25">
      <c r="A8" s="25">
        <v>2</v>
      </c>
      <c r="B8" s="25" t="s">
        <v>8</v>
      </c>
      <c r="C8" s="27">
        <v>663.6</v>
      </c>
      <c r="D8" s="27">
        <v>573.4</v>
      </c>
      <c r="E8" s="26">
        <f t="shared" si="0"/>
        <v>115.73072898500176</v>
      </c>
      <c r="F8" s="28">
        <v>1501.13</v>
      </c>
      <c r="G8" s="29">
        <v>1356</v>
      </c>
      <c r="H8" s="29">
        <f t="shared" ref="H8:H15" si="2">F8/G8*100</f>
        <v>110.70280235988201</v>
      </c>
      <c r="I8" s="27">
        <v>567.37</v>
      </c>
      <c r="J8" s="27">
        <v>492.7</v>
      </c>
      <c r="K8" s="26">
        <f t="shared" si="1"/>
        <v>115.15526689669171</v>
      </c>
      <c r="L8" s="38">
        <v>18.260000000000002</v>
      </c>
      <c r="M8" s="38">
        <v>17.510000000000002</v>
      </c>
      <c r="N8" s="26">
        <f t="shared" ref="N8:N23" si="3">L8/M8*100</f>
        <v>104.28326670474016</v>
      </c>
      <c r="O8" s="27">
        <v>3016</v>
      </c>
      <c r="P8" s="26">
        <v>2280</v>
      </c>
      <c r="Q8" s="26">
        <f t="shared" ref="Q8:Q23" si="4">O8/P8*100</f>
        <v>132.28070175438594</v>
      </c>
      <c r="R8" s="99">
        <v>85.5</v>
      </c>
      <c r="S8" s="99">
        <v>86</v>
      </c>
    </row>
    <row r="9" spans="1:19" x14ac:dyDescent="0.25">
      <c r="A9" s="25">
        <v>3</v>
      </c>
      <c r="B9" s="25" t="s">
        <v>9</v>
      </c>
      <c r="C9" s="27">
        <v>236.2</v>
      </c>
      <c r="D9" s="27">
        <v>294</v>
      </c>
      <c r="E9" s="26">
        <f t="shared" si="0"/>
        <v>80.340136054421762</v>
      </c>
      <c r="F9" s="28">
        <v>1202.3699999999999</v>
      </c>
      <c r="G9" s="29">
        <v>850</v>
      </c>
      <c r="H9" s="29">
        <f t="shared" si="2"/>
        <v>141.45529411764704</v>
      </c>
      <c r="I9" s="27">
        <v>203.9</v>
      </c>
      <c r="J9" s="27">
        <v>236</v>
      </c>
      <c r="K9" s="26">
        <f t="shared" si="1"/>
        <v>86.398305084745758</v>
      </c>
      <c r="L9" s="38">
        <v>17.91</v>
      </c>
      <c r="M9" s="38">
        <v>17.510000000000002</v>
      </c>
      <c r="N9" s="26">
        <f t="shared" si="3"/>
        <v>102.28440890919475</v>
      </c>
      <c r="O9" s="27">
        <v>2624</v>
      </c>
      <c r="P9" s="26">
        <v>3266</v>
      </c>
      <c r="Q9" s="26">
        <f t="shared" si="4"/>
        <v>80.342927127985305</v>
      </c>
      <c r="R9" s="99">
        <v>86.3</v>
      </c>
      <c r="S9" s="99">
        <v>80</v>
      </c>
    </row>
    <row r="10" spans="1:19" x14ac:dyDescent="0.25">
      <c r="A10" s="25">
        <v>4</v>
      </c>
      <c r="B10" s="25" t="s">
        <v>65</v>
      </c>
      <c r="C10" s="27">
        <v>289.60000000000002</v>
      </c>
      <c r="D10" s="27">
        <v>301.3</v>
      </c>
      <c r="E10" s="26">
        <f>C10/D10*100</f>
        <v>96.11682708264189</v>
      </c>
      <c r="F10" s="118">
        <v>1215.74</v>
      </c>
      <c r="G10" s="29">
        <v>1071.68</v>
      </c>
      <c r="H10" s="29">
        <f t="shared" si="2"/>
        <v>113.44244550612122</v>
      </c>
      <c r="I10" s="27">
        <v>239.51</v>
      </c>
      <c r="J10" s="27">
        <v>203.4</v>
      </c>
      <c r="K10" s="26">
        <f t="shared" si="1"/>
        <v>117.75319567354965</v>
      </c>
      <c r="L10" s="38">
        <v>17.3</v>
      </c>
      <c r="M10" s="38">
        <v>17.13</v>
      </c>
      <c r="N10" s="26">
        <f t="shared" si="3"/>
        <v>100.99241097489784</v>
      </c>
      <c r="O10" s="27">
        <v>3620</v>
      </c>
      <c r="P10" s="26">
        <v>1982</v>
      </c>
      <c r="Q10" s="26">
        <f t="shared" si="4"/>
        <v>182.64379414732593</v>
      </c>
      <c r="R10" s="99">
        <v>82.7</v>
      </c>
      <c r="S10" s="99">
        <v>68</v>
      </c>
    </row>
    <row r="11" spans="1:19" x14ac:dyDescent="0.25">
      <c r="A11" s="25">
        <v>5</v>
      </c>
      <c r="B11" s="25" t="s">
        <v>10</v>
      </c>
      <c r="C11" s="27">
        <v>2124.9</v>
      </c>
      <c r="D11" s="27">
        <v>2296.3000000000002</v>
      </c>
      <c r="E11" s="26">
        <f t="shared" si="0"/>
        <v>92.535818490615327</v>
      </c>
      <c r="F11" s="28">
        <v>1145.28</v>
      </c>
      <c r="G11" s="29">
        <v>1158</v>
      </c>
      <c r="H11" s="29">
        <f t="shared" si="2"/>
        <v>98.901554404145074</v>
      </c>
      <c r="I11" s="27">
        <v>1921.8</v>
      </c>
      <c r="J11" s="27">
        <v>1937</v>
      </c>
      <c r="K11" s="26">
        <f t="shared" si="1"/>
        <v>99.215281362932373</v>
      </c>
      <c r="L11" s="38">
        <v>18.47</v>
      </c>
      <c r="M11" s="38">
        <v>18.510000000000002</v>
      </c>
      <c r="N11" s="26">
        <f t="shared" si="3"/>
        <v>99.783900594273362</v>
      </c>
      <c r="O11" s="27">
        <v>3186</v>
      </c>
      <c r="P11" s="26">
        <v>3442</v>
      </c>
      <c r="Q11" s="26">
        <f t="shared" si="4"/>
        <v>92.56246368390471</v>
      </c>
      <c r="R11" s="99">
        <v>90.4</v>
      </c>
      <c r="S11" s="99">
        <v>84</v>
      </c>
    </row>
    <row r="12" spans="1:19" x14ac:dyDescent="0.25">
      <c r="A12" s="25">
        <v>6</v>
      </c>
      <c r="B12" s="25" t="s">
        <v>11</v>
      </c>
      <c r="C12" s="27">
        <v>788.2</v>
      </c>
      <c r="D12" s="27">
        <v>760.2</v>
      </c>
      <c r="E12" s="26">
        <f t="shared" si="0"/>
        <v>103.68324125230201</v>
      </c>
      <c r="F12" s="28">
        <v>1102.3800000000001</v>
      </c>
      <c r="G12" s="29">
        <v>1250</v>
      </c>
      <c r="H12" s="29">
        <f t="shared" si="2"/>
        <v>88.190400000000011</v>
      </c>
      <c r="I12" s="27">
        <v>667.63</v>
      </c>
      <c r="J12" s="38">
        <v>631.32000000000005</v>
      </c>
      <c r="K12" s="26">
        <f t="shared" si="1"/>
        <v>105.75144142431729</v>
      </c>
      <c r="L12" s="38">
        <v>18.010000000000002</v>
      </c>
      <c r="M12" s="38">
        <v>17.72</v>
      </c>
      <c r="N12" s="26">
        <f t="shared" si="3"/>
        <v>101.63656884875849</v>
      </c>
      <c r="O12" s="27">
        <v>3941</v>
      </c>
      <c r="P12" s="26">
        <v>3801</v>
      </c>
      <c r="Q12" s="26">
        <f t="shared" si="4"/>
        <v>103.68324125230201</v>
      </c>
      <c r="R12" s="99">
        <v>84.7</v>
      </c>
      <c r="S12" s="99">
        <v>83</v>
      </c>
    </row>
    <row r="13" spans="1:19" x14ac:dyDescent="0.25">
      <c r="A13" s="25">
        <v>7</v>
      </c>
      <c r="B13" s="25" t="s">
        <v>12</v>
      </c>
      <c r="C13" s="27">
        <v>865.9</v>
      </c>
      <c r="D13" s="27">
        <v>800.3</v>
      </c>
      <c r="E13" s="26">
        <f t="shared" si="0"/>
        <v>108.19692615269274</v>
      </c>
      <c r="F13" s="28">
        <v>1618.2</v>
      </c>
      <c r="G13" s="29">
        <v>1709</v>
      </c>
      <c r="H13" s="29">
        <f t="shared" si="2"/>
        <v>94.686951433586898</v>
      </c>
      <c r="I13" s="27">
        <v>865.94</v>
      </c>
      <c r="J13" s="38">
        <v>779.87</v>
      </c>
      <c r="K13" s="26">
        <f t="shared" si="1"/>
        <v>111.03645479374768</v>
      </c>
      <c r="L13" s="38">
        <v>18.350000000000001</v>
      </c>
      <c r="M13" s="38">
        <v>17.899999999999999</v>
      </c>
      <c r="N13" s="26">
        <f t="shared" si="3"/>
        <v>102.51396648044695</v>
      </c>
      <c r="O13" s="27">
        <v>4919</v>
      </c>
      <c r="P13" s="26">
        <v>4650</v>
      </c>
      <c r="Q13" s="26">
        <f t="shared" si="4"/>
        <v>105.78494623655914</v>
      </c>
      <c r="R13" s="99">
        <v>100</v>
      </c>
      <c r="S13" s="99">
        <v>97</v>
      </c>
    </row>
    <row r="14" spans="1:19" x14ac:dyDescent="0.25">
      <c r="A14" s="25">
        <v>8</v>
      </c>
      <c r="B14" s="25" t="s">
        <v>43</v>
      </c>
      <c r="C14" s="27">
        <v>600.9</v>
      </c>
      <c r="D14" s="27">
        <v>17.899999999999999</v>
      </c>
      <c r="E14" s="26">
        <f t="shared" si="0"/>
        <v>3356.9832402234638</v>
      </c>
      <c r="F14" s="28">
        <v>1103.3399999999999</v>
      </c>
      <c r="G14" s="29">
        <v>1883</v>
      </c>
      <c r="H14" s="29">
        <f t="shared" si="2"/>
        <v>58.594795539033449</v>
      </c>
      <c r="I14" s="27">
        <v>559.13</v>
      </c>
      <c r="J14" s="27">
        <v>0</v>
      </c>
      <c r="K14" s="26" t="e">
        <f t="shared" si="1"/>
        <v>#DIV/0!</v>
      </c>
      <c r="L14" s="38">
        <v>18.649999999999999</v>
      </c>
      <c r="M14" s="38">
        <v>0</v>
      </c>
      <c r="N14" s="26" t="e">
        <f t="shared" si="3"/>
        <v>#DIV/0!</v>
      </c>
      <c r="O14" s="27">
        <v>4799</v>
      </c>
      <c r="P14" s="26">
        <v>3358</v>
      </c>
      <c r="Q14" s="26">
        <f t="shared" si="4"/>
        <v>142.9124478856462</v>
      </c>
      <c r="R14" s="99">
        <v>93</v>
      </c>
      <c r="S14" s="99">
        <v>0</v>
      </c>
    </row>
    <row r="15" spans="1:19" x14ac:dyDescent="0.25">
      <c r="A15" s="68"/>
      <c r="B15" s="69" t="s">
        <v>14</v>
      </c>
      <c r="C15" s="70">
        <f>SUM(C7:C14)</f>
        <v>5569.2999999999993</v>
      </c>
      <c r="D15" s="70">
        <f>SUM(D7:D14)</f>
        <v>5379.5</v>
      </c>
      <c r="E15" s="71">
        <f t="shared" si="0"/>
        <v>103.52820894135142</v>
      </c>
      <c r="F15" s="72">
        <f>SUM(F8*C8*10,F9*C9*10,F10*C10*10,F11*C11*10,F12*C12*10,F13*C13*10,F14*C14*10,F17*C17*10)/((C15+C17)*10)</f>
        <v>1270.7013677737575</v>
      </c>
      <c r="G15" s="70">
        <f>SUM(G7*D7*10,G8*D8*10,G9*D9*10,G10*D10*10,G11*D11*10,G12*D12*10,G13*D13*10,G14*D14*10)/(D15*10)</f>
        <v>1258.6956750627382</v>
      </c>
      <c r="H15" s="71">
        <f t="shared" si="2"/>
        <v>100.95382012895379</v>
      </c>
      <c r="I15" s="70">
        <f>SUM(I7:I14)</f>
        <v>5028.6289999999999</v>
      </c>
      <c r="J15" s="72">
        <f>SUM(J7:J14)</f>
        <v>4583.6900000000005</v>
      </c>
      <c r="K15" s="71">
        <f t="shared" si="1"/>
        <v>109.70700461854968</v>
      </c>
      <c r="L15" s="72">
        <v>18.309999999999999</v>
      </c>
      <c r="M15" s="72">
        <v>18.04</v>
      </c>
      <c r="N15" s="71">
        <f t="shared" si="3"/>
        <v>101.49667405764966</v>
      </c>
      <c r="O15" s="70">
        <f>C15/O40*1000</f>
        <v>3524.8734177215188</v>
      </c>
      <c r="P15" s="70">
        <v>3253</v>
      </c>
      <c r="Q15" s="71">
        <f t="shared" si="4"/>
        <v>108.35762120262893</v>
      </c>
      <c r="R15" s="123">
        <v>90.3</v>
      </c>
      <c r="S15" s="123">
        <v>85</v>
      </c>
    </row>
    <row r="16" spans="1:19" x14ac:dyDescent="0.25">
      <c r="A16" s="25">
        <v>1</v>
      </c>
      <c r="B16" s="25" t="s">
        <v>46</v>
      </c>
      <c r="C16" s="27">
        <v>243.4</v>
      </c>
      <c r="D16" s="27">
        <v>241.2</v>
      </c>
      <c r="E16" s="26">
        <f t="shared" si="0"/>
        <v>100.91210613598673</v>
      </c>
      <c r="F16" s="28"/>
      <c r="G16" s="29">
        <v>0</v>
      </c>
      <c r="H16" s="29"/>
      <c r="I16" s="27">
        <v>225.89</v>
      </c>
      <c r="J16" s="27">
        <v>190.90899999999999</v>
      </c>
      <c r="K16" s="27">
        <f t="shared" si="1"/>
        <v>118.3233896778046</v>
      </c>
      <c r="L16" s="38">
        <v>17.579999999999998</v>
      </c>
      <c r="M16" s="38">
        <v>17.260000000000002</v>
      </c>
      <c r="N16" s="26">
        <f t="shared" si="3"/>
        <v>101.85399768250288</v>
      </c>
      <c r="O16" s="27">
        <v>2830</v>
      </c>
      <c r="P16" s="26">
        <v>2837</v>
      </c>
      <c r="Q16" s="26">
        <f t="shared" si="4"/>
        <v>99.753260486429326</v>
      </c>
      <c r="R16" s="99">
        <v>92.8</v>
      </c>
      <c r="S16" s="99">
        <v>79</v>
      </c>
    </row>
    <row r="17" spans="1:19" x14ac:dyDescent="0.25">
      <c r="A17" s="25">
        <v>2</v>
      </c>
      <c r="B17" s="25" t="s">
        <v>48</v>
      </c>
      <c r="C17" s="27">
        <v>594</v>
      </c>
      <c r="D17" s="27">
        <v>726</v>
      </c>
      <c r="E17" s="26">
        <f t="shared" si="0"/>
        <v>81.818181818181827</v>
      </c>
      <c r="F17" s="28">
        <v>1402</v>
      </c>
      <c r="G17" s="29">
        <v>0</v>
      </c>
      <c r="H17" s="29"/>
      <c r="I17" s="27">
        <v>559.75</v>
      </c>
      <c r="J17" s="27">
        <v>588.02300000000002</v>
      </c>
      <c r="K17" s="27">
        <f t="shared" si="1"/>
        <v>95.191854740375803</v>
      </c>
      <c r="L17" s="38">
        <v>18.350000000000001</v>
      </c>
      <c r="M17" s="38">
        <v>17.579999999999998</v>
      </c>
      <c r="N17" s="26">
        <f t="shared" si="3"/>
        <v>104.37997724687148</v>
      </c>
      <c r="O17" s="27">
        <v>2917</v>
      </c>
      <c r="P17" s="26">
        <v>3350</v>
      </c>
      <c r="Q17" s="26">
        <f t="shared" si="4"/>
        <v>87.074626865671647</v>
      </c>
      <c r="R17" s="99">
        <v>94.2</v>
      </c>
      <c r="S17" s="99">
        <v>81</v>
      </c>
    </row>
    <row r="18" spans="1:19" x14ac:dyDescent="0.25">
      <c r="A18" s="25">
        <v>3</v>
      </c>
      <c r="B18" s="25" t="s">
        <v>47</v>
      </c>
      <c r="C18" s="27">
        <v>30</v>
      </c>
      <c r="D18" s="27">
        <v>28.5</v>
      </c>
      <c r="E18" s="26">
        <f t="shared" si="0"/>
        <v>105.26315789473684</v>
      </c>
      <c r="F18" s="28"/>
      <c r="G18" s="29">
        <v>0</v>
      </c>
      <c r="H18" s="29"/>
      <c r="I18" s="27">
        <v>22.19</v>
      </c>
      <c r="J18" s="27">
        <v>25.613</v>
      </c>
      <c r="K18" s="27">
        <f t="shared" si="1"/>
        <v>86.635692812243789</v>
      </c>
      <c r="L18" s="38">
        <v>18.649999999999999</v>
      </c>
      <c r="M18" s="38">
        <v>18.829999999999998</v>
      </c>
      <c r="N18" s="26">
        <f t="shared" si="3"/>
        <v>99.044078597981951</v>
      </c>
      <c r="O18" s="27">
        <v>4285</v>
      </c>
      <c r="P18" s="26">
        <v>4071</v>
      </c>
      <c r="Q18" s="26">
        <f t="shared" si="4"/>
        <v>105.25669368705476</v>
      </c>
      <c r="R18" s="99">
        <v>74</v>
      </c>
      <c r="S18" s="99">
        <v>90</v>
      </c>
    </row>
    <row r="19" spans="1:19" x14ac:dyDescent="0.25">
      <c r="A19" s="25">
        <v>4</v>
      </c>
      <c r="B19" s="25" t="s">
        <v>51</v>
      </c>
      <c r="C19" s="27">
        <v>227.1</v>
      </c>
      <c r="D19" s="27">
        <v>24.8</v>
      </c>
      <c r="E19" s="26">
        <f t="shared" si="0"/>
        <v>915.72580645161281</v>
      </c>
      <c r="F19" s="28"/>
      <c r="G19" s="29">
        <v>0</v>
      </c>
      <c r="H19" s="29"/>
      <c r="I19" s="27">
        <v>216.35</v>
      </c>
      <c r="J19" s="27">
        <v>19.155999999999999</v>
      </c>
      <c r="K19" s="27">
        <f t="shared" si="1"/>
        <v>1129.4111505533515</v>
      </c>
      <c r="L19" s="38">
        <v>18.61</v>
      </c>
      <c r="M19" s="38">
        <v>16.87</v>
      </c>
      <c r="N19" s="26">
        <f t="shared" si="3"/>
        <v>110.31416716064018</v>
      </c>
      <c r="O19" s="27">
        <v>3622</v>
      </c>
      <c r="P19" s="26">
        <v>1270</v>
      </c>
      <c r="Q19" s="26">
        <f t="shared" si="4"/>
        <v>285.1968503937008</v>
      </c>
      <c r="R19" s="99">
        <v>95.3</v>
      </c>
      <c r="S19" s="99">
        <v>77</v>
      </c>
    </row>
    <row r="20" spans="1:19" x14ac:dyDescent="0.25">
      <c r="A20" s="25">
        <v>5</v>
      </c>
      <c r="B20" s="25" t="s">
        <v>50</v>
      </c>
      <c r="C20" s="27">
        <v>343</v>
      </c>
      <c r="D20" s="27">
        <v>175</v>
      </c>
      <c r="E20" s="26">
        <f t="shared" si="0"/>
        <v>196</v>
      </c>
      <c r="F20" s="28"/>
      <c r="G20" s="29">
        <v>0</v>
      </c>
      <c r="H20" s="29"/>
      <c r="I20" s="27">
        <v>336.47</v>
      </c>
      <c r="J20" s="27">
        <v>169.321</v>
      </c>
      <c r="K20" s="27">
        <f t="shared" si="1"/>
        <v>198.71722940450388</v>
      </c>
      <c r="L20" s="38">
        <v>18.62</v>
      </c>
      <c r="M20" s="38">
        <v>17.62</v>
      </c>
      <c r="N20" s="26">
        <f t="shared" si="3"/>
        <v>105.67536889897843</v>
      </c>
      <c r="O20" s="27">
        <v>5697</v>
      </c>
      <c r="P20" s="26">
        <v>3500</v>
      </c>
      <c r="Q20" s="26">
        <f t="shared" si="4"/>
        <v>162.77142857142857</v>
      </c>
      <c r="R20" s="99">
        <v>98.1</v>
      </c>
      <c r="S20" s="99">
        <v>97</v>
      </c>
    </row>
    <row r="21" spans="1:19" x14ac:dyDescent="0.25">
      <c r="A21" s="25">
        <v>6</v>
      </c>
      <c r="B21" s="25" t="s">
        <v>49</v>
      </c>
      <c r="C21" s="27">
        <v>0</v>
      </c>
      <c r="D21" s="27">
        <v>0</v>
      </c>
      <c r="E21" s="26" t="e">
        <f t="shared" si="0"/>
        <v>#DIV/0!</v>
      </c>
      <c r="F21" s="28"/>
      <c r="G21" s="29">
        <v>0</v>
      </c>
      <c r="H21" s="29"/>
      <c r="I21" s="27"/>
      <c r="J21" s="27">
        <v>0</v>
      </c>
      <c r="K21" s="27" t="e">
        <f t="shared" si="1"/>
        <v>#DIV/0!</v>
      </c>
      <c r="L21" s="38"/>
      <c r="M21" s="38">
        <v>0</v>
      </c>
      <c r="N21" s="26" t="e">
        <f t="shared" si="3"/>
        <v>#DIV/0!</v>
      </c>
      <c r="O21" s="27">
        <v>0</v>
      </c>
      <c r="P21" s="26">
        <v>0</v>
      </c>
      <c r="Q21" s="26" t="e">
        <f t="shared" si="4"/>
        <v>#DIV/0!</v>
      </c>
      <c r="R21" s="99"/>
      <c r="S21" s="99">
        <v>0</v>
      </c>
    </row>
    <row r="22" spans="1:19" x14ac:dyDescent="0.25">
      <c r="A22" s="68"/>
      <c r="B22" s="69" t="s">
        <v>14</v>
      </c>
      <c r="C22" s="70">
        <f>SUM(C16:C21)</f>
        <v>1437.5</v>
      </c>
      <c r="D22" s="70">
        <f>SUM(D16:D21)</f>
        <v>1195.5</v>
      </c>
      <c r="E22" s="71">
        <f t="shared" si="0"/>
        <v>120.24257632789627</v>
      </c>
      <c r="F22" s="72"/>
      <c r="G22" s="70"/>
      <c r="H22" s="70"/>
      <c r="I22" s="70">
        <f>SUM(I16:I21)</f>
        <v>1360.65</v>
      </c>
      <c r="J22" s="70">
        <f>SUM(J16:J21)</f>
        <v>993.02200000000005</v>
      </c>
      <c r="K22" s="70">
        <f t="shared" si="1"/>
        <v>137.02113346934911</v>
      </c>
      <c r="L22" s="72">
        <v>18.329999999999998</v>
      </c>
      <c r="M22" s="72">
        <f>(M16+M17+M18+M19+M20+M21)/5</f>
        <v>17.632000000000001</v>
      </c>
      <c r="N22" s="71">
        <f t="shared" si="3"/>
        <v>103.95871143375679</v>
      </c>
      <c r="O22" s="70">
        <f>C22/O47*1000</f>
        <v>4382.6219512195121</v>
      </c>
      <c r="P22" s="70">
        <v>3270</v>
      </c>
      <c r="Q22" s="71">
        <f t="shared" si="4"/>
        <v>134.02513612292086</v>
      </c>
      <c r="R22" s="123">
        <v>94.6</v>
      </c>
      <c r="S22" s="123">
        <v>83</v>
      </c>
    </row>
    <row r="23" spans="1:19" x14ac:dyDescent="0.25">
      <c r="A23" s="73"/>
      <c r="B23" s="74" t="s">
        <v>53</v>
      </c>
      <c r="C23" s="75">
        <f>SUM(C15+C22)</f>
        <v>7006.7999999999993</v>
      </c>
      <c r="D23" s="75">
        <f>SUM(D15+D22)</f>
        <v>6575</v>
      </c>
      <c r="E23" s="76">
        <f t="shared" si="0"/>
        <v>106.56730038022812</v>
      </c>
      <c r="F23" s="77">
        <v>1273.27</v>
      </c>
      <c r="G23" s="75">
        <f>G15</f>
        <v>1258.6956750627382</v>
      </c>
      <c r="H23" s="75"/>
      <c r="I23" s="75" t="s">
        <v>80</v>
      </c>
      <c r="J23" s="75">
        <f>SUM(J15+J22)</f>
        <v>5576.7120000000004</v>
      </c>
      <c r="K23" s="75" t="e">
        <f t="shared" si="1"/>
        <v>#VALUE!</v>
      </c>
      <c r="L23" s="78">
        <v>18.309999999999999</v>
      </c>
      <c r="M23" s="78">
        <v>17.93</v>
      </c>
      <c r="N23" s="76">
        <f t="shared" si="3"/>
        <v>102.11935303959842</v>
      </c>
      <c r="O23" s="79">
        <f>C23/O48*1000</f>
        <v>3672.3270440251572</v>
      </c>
      <c r="P23" s="79">
        <v>3256</v>
      </c>
      <c r="Q23" s="76">
        <f t="shared" si="4"/>
        <v>112.78645712607978</v>
      </c>
      <c r="R23" s="125">
        <v>91.2</v>
      </c>
      <c r="S23" s="125">
        <v>85</v>
      </c>
    </row>
    <row r="24" spans="1:19" x14ac:dyDescent="0.25">
      <c r="A24" s="93"/>
      <c r="B24" s="93" t="s">
        <v>54</v>
      </c>
      <c r="C24" s="94">
        <v>3.74</v>
      </c>
      <c r="D24" s="95">
        <v>3.67</v>
      </c>
      <c r="E24" s="19"/>
      <c r="F24" s="19"/>
      <c r="G24" s="19"/>
      <c r="H24" s="19"/>
      <c r="I24" s="20"/>
      <c r="J24" s="20"/>
      <c r="K24" s="19"/>
      <c r="L24" s="21"/>
      <c r="M24" s="22"/>
      <c r="N24" s="19"/>
      <c r="O24" s="23"/>
      <c r="P24" s="20"/>
      <c r="Q24" s="19"/>
    </row>
    <row r="25" spans="1:19" x14ac:dyDescent="0.25">
      <c r="A25" s="25"/>
      <c r="B25" s="25" t="s">
        <v>55</v>
      </c>
      <c r="C25" s="28">
        <v>3.15</v>
      </c>
      <c r="D25" s="38">
        <v>3.13</v>
      </c>
      <c r="E25" s="19"/>
      <c r="F25" s="19"/>
      <c r="G25" s="19"/>
      <c r="H25" s="19"/>
      <c r="I25" s="20"/>
      <c r="J25" s="20"/>
      <c r="K25" s="19"/>
      <c r="L25" s="21"/>
      <c r="M25" s="22"/>
      <c r="N25" s="19"/>
      <c r="O25" s="23"/>
      <c r="P25" s="20"/>
      <c r="Q25" s="19"/>
    </row>
    <row r="26" spans="1:19" x14ac:dyDescent="0.25">
      <c r="A26" s="25"/>
      <c r="B26" s="25" t="s">
        <v>56</v>
      </c>
      <c r="C26" s="32">
        <v>89.2</v>
      </c>
      <c r="D26" s="32">
        <v>88</v>
      </c>
      <c r="E26" s="9"/>
      <c r="F26" s="9"/>
      <c r="G26" s="9"/>
      <c r="H26" s="9"/>
      <c r="I26" s="9"/>
      <c r="J26" s="9"/>
      <c r="K26" s="9"/>
      <c r="L26" s="12"/>
      <c r="M26" s="13"/>
      <c r="N26" s="9"/>
      <c r="O26" s="4"/>
      <c r="P26" s="14"/>
      <c r="Q26" s="9"/>
    </row>
    <row r="27" spans="1:19" x14ac:dyDescent="0.25">
      <c r="A27" s="6"/>
      <c r="B27" s="6"/>
      <c r="C27" s="11"/>
      <c r="D27" s="11"/>
      <c r="E27" s="9"/>
      <c r="F27" s="9"/>
      <c r="G27" s="9"/>
      <c r="H27" s="9"/>
      <c r="I27" s="9"/>
      <c r="J27" s="9"/>
      <c r="K27" s="9"/>
      <c r="L27" s="12"/>
      <c r="M27" s="13"/>
      <c r="N27" s="9"/>
      <c r="O27" s="4"/>
      <c r="P27" s="14"/>
      <c r="Q27" s="9"/>
    </row>
    <row r="28" spans="1:19" x14ac:dyDescent="0.25">
      <c r="A28" s="7"/>
      <c r="B28" s="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9" x14ac:dyDescent="0.25">
      <c r="A29" s="367" t="s">
        <v>1</v>
      </c>
      <c r="B29" s="367" t="s">
        <v>2</v>
      </c>
      <c r="C29" s="360" t="s">
        <v>32</v>
      </c>
      <c r="D29" s="360"/>
      <c r="E29" s="360"/>
      <c r="F29" s="360" t="s">
        <v>33</v>
      </c>
      <c r="G29" s="360"/>
      <c r="H29" s="360"/>
      <c r="I29" s="368" t="s">
        <v>29</v>
      </c>
      <c r="J29" s="368"/>
      <c r="K29" s="368"/>
      <c r="L29" s="360" t="s">
        <v>15</v>
      </c>
      <c r="M29" s="360"/>
      <c r="N29" s="360"/>
      <c r="O29" s="360" t="s">
        <v>16</v>
      </c>
      <c r="P29" s="360"/>
      <c r="Q29" s="360"/>
    </row>
    <row r="30" spans="1:19" x14ac:dyDescent="0.25">
      <c r="A30" s="367"/>
      <c r="B30" s="367"/>
      <c r="C30" s="360"/>
      <c r="D30" s="360"/>
      <c r="E30" s="360"/>
      <c r="F30" s="360"/>
      <c r="G30" s="360"/>
      <c r="H30" s="360"/>
      <c r="I30" s="368"/>
      <c r="J30" s="368"/>
      <c r="K30" s="368"/>
      <c r="L30" s="360"/>
      <c r="M30" s="360"/>
      <c r="N30" s="360"/>
      <c r="O30" s="360"/>
      <c r="P30" s="360"/>
      <c r="Q30" s="360"/>
    </row>
    <row r="31" spans="1:19" x14ac:dyDescent="0.25">
      <c r="A31" s="367"/>
      <c r="B31" s="367"/>
      <c r="C31" s="48" t="s">
        <v>44</v>
      </c>
      <c r="D31" s="48" t="s">
        <v>42</v>
      </c>
      <c r="E31" s="48" t="s">
        <v>6</v>
      </c>
      <c r="F31" s="54" t="s">
        <v>44</v>
      </c>
      <c r="G31" s="54" t="s">
        <v>42</v>
      </c>
      <c r="H31" s="54" t="s">
        <v>6</v>
      </c>
      <c r="I31" s="54" t="s">
        <v>44</v>
      </c>
      <c r="J31" s="54" t="s">
        <v>42</v>
      </c>
      <c r="K31" s="54" t="s">
        <v>6</v>
      </c>
      <c r="L31" s="48" t="s">
        <v>44</v>
      </c>
      <c r="M31" s="48" t="s">
        <v>42</v>
      </c>
      <c r="N31" s="48" t="s">
        <v>6</v>
      </c>
      <c r="O31" s="48" t="s">
        <v>44</v>
      </c>
      <c r="P31" s="48" t="s">
        <v>42</v>
      </c>
      <c r="Q31" s="48" t="s">
        <v>6</v>
      </c>
    </row>
    <row r="32" spans="1:19" x14ac:dyDescent="0.25">
      <c r="A32" s="25">
        <v>1</v>
      </c>
      <c r="B32" s="25" t="s">
        <v>7</v>
      </c>
      <c r="C32" s="26"/>
      <c r="D32" s="38">
        <v>8.15</v>
      </c>
      <c r="E32" s="26">
        <f t="shared" ref="E32:E43" si="5">C32/D32*100</f>
        <v>0</v>
      </c>
      <c r="F32" s="31">
        <v>0</v>
      </c>
      <c r="G32" s="31">
        <v>0.9</v>
      </c>
      <c r="H32" s="33">
        <f t="shared" ref="H32:H40" si="6">F32/G32*100</f>
        <v>0</v>
      </c>
      <c r="I32" s="33"/>
      <c r="J32" s="33">
        <v>24251</v>
      </c>
      <c r="K32" s="33">
        <f t="shared" ref="K32:K47" si="7">I32/J32*100</f>
        <v>0</v>
      </c>
      <c r="L32" s="26"/>
      <c r="M32" s="26">
        <v>165</v>
      </c>
      <c r="N32" s="26">
        <f t="shared" ref="N32:N48" si="8">L32/M32*100</f>
        <v>0</v>
      </c>
      <c r="O32" s="26"/>
      <c r="P32" s="26">
        <v>80</v>
      </c>
      <c r="Q32" s="26">
        <f t="shared" ref="Q32:Q48" si="9">O32/P32*100</f>
        <v>0</v>
      </c>
    </row>
    <row r="33" spans="1:17" x14ac:dyDescent="0.25">
      <c r="A33" s="25">
        <v>2</v>
      </c>
      <c r="B33" s="25" t="s">
        <v>8</v>
      </c>
      <c r="C33" s="27">
        <v>35.200000000000003</v>
      </c>
      <c r="D33" s="27">
        <v>53</v>
      </c>
      <c r="E33" s="26">
        <f t="shared" si="5"/>
        <v>66.415094339622655</v>
      </c>
      <c r="F33" s="31">
        <v>20.100000000000001</v>
      </c>
      <c r="G33" s="31">
        <v>54.6</v>
      </c>
      <c r="H33" s="33">
        <f t="shared" si="6"/>
        <v>36.813186813186817</v>
      </c>
      <c r="I33" s="33">
        <v>9421.69</v>
      </c>
      <c r="J33" s="33">
        <v>9989</v>
      </c>
      <c r="K33" s="33">
        <f t="shared" si="7"/>
        <v>94.320652717989788</v>
      </c>
      <c r="L33" s="26">
        <v>518</v>
      </c>
      <c r="M33" s="26">
        <v>576</v>
      </c>
      <c r="N33" s="26">
        <f t="shared" si="8"/>
        <v>89.930555555555557</v>
      </c>
      <c r="O33" s="26">
        <v>220</v>
      </c>
      <c r="P33" s="26">
        <v>254</v>
      </c>
      <c r="Q33" s="26">
        <f t="shared" si="9"/>
        <v>86.614173228346459</v>
      </c>
    </row>
    <row r="34" spans="1:17" x14ac:dyDescent="0.25">
      <c r="A34" s="25">
        <v>3</v>
      </c>
      <c r="B34" s="25" t="s">
        <v>9</v>
      </c>
      <c r="C34" s="27">
        <v>11.6</v>
      </c>
      <c r="D34" s="27">
        <v>17.600000000000001</v>
      </c>
      <c r="E34" s="26">
        <f t="shared" si="5"/>
        <v>65.909090909090907</v>
      </c>
      <c r="F34" s="31">
        <v>9.3000000000000007</v>
      </c>
      <c r="G34" s="31">
        <v>14</v>
      </c>
      <c r="H34" s="33">
        <f t="shared" si="6"/>
        <v>66.428571428571431</v>
      </c>
      <c r="I34" s="33">
        <v>13209.5</v>
      </c>
      <c r="J34" s="33">
        <v>10386</v>
      </c>
      <c r="K34" s="33">
        <f t="shared" si="7"/>
        <v>127.18563450799152</v>
      </c>
      <c r="L34" s="26">
        <v>220</v>
      </c>
      <c r="M34" s="26">
        <v>237</v>
      </c>
      <c r="N34" s="26">
        <f t="shared" si="8"/>
        <v>92.827004219409275</v>
      </c>
      <c r="O34" s="26">
        <v>90</v>
      </c>
      <c r="P34" s="26">
        <v>90</v>
      </c>
      <c r="Q34" s="26">
        <f t="shared" si="9"/>
        <v>100</v>
      </c>
    </row>
    <row r="35" spans="1:17" x14ac:dyDescent="0.25">
      <c r="A35" s="25">
        <v>4</v>
      </c>
      <c r="B35" s="25" t="s">
        <v>65</v>
      </c>
      <c r="C35" s="5">
        <v>14.2</v>
      </c>
      <c r="D35" s="27">
        <v>14.4</v>
      </c>
      <c r="E35" s="26">
        <f t="shared" si="5"/>
        <v>98.6111111111111</v>
      </c>
      <c r="F35" s="31">
        <v>23.5</v>
      </c>
      <c r="G35" s="31">
        <v>35.9</v>
      </c>
      <c r="H35" s="33">
        <f t="shared" si="6"/>
        <v>65.459610027855149</v>
      </c>
      <c r="I35" s="119">
        <v>13882</v>
      </c>
      <c r="J35" s="33">
        <v>15951</v>
      </c>
      <c r="K35" s="33">
        <f t="shared" si="7"/>
        <v>87.029026393329573</v>
      </c>
      <c r="L35" s="26">
        <v>280</v>
      </c>
      <c r="M35" s="26">
        <v>303</v>
      </c>
      <c r="N35" s="26">
        <f t="shared" si="8"/>
        <v>92.409240924092401</v>
      </c>
      <c r="O35" s="26">
        <v>80</v>
      </c>
      <c r="P35" s="26">
        <v>99</v>
      </c>
      <c r="Q35" s="26">
        <f t="shared" si="9"/>
        <v>80.808080808080803</v>
      </c>
    </row>
    <row r="36" spans="1:17" x14ac:dyDescent="0.25">
      <c r="A36" s="25">
        <v>5</v>
      </c>
      <c r="B36" s="25" t="s">
        <v>10</v>
      </c>
      <c r="C36" s="27">
        <v>113.1</v>
      </c>
      <c r="D36" s="27">
        <v>100.6</v>
      </c>
      <c r="E36" s="26">
        <f t="shared" si="5"/>
        <v>112.42544731610337</v>
      </c>
      <c r="F36" s="31">
        <v>43.3</v>
      </c>
      <c r="G36" s="31">
        <v>249</v>
      </c>
      <c r="H36" s="33">
        <f t="shared" si="6"/>
        <v>17.389558232931726</v>
      </c>
      <c r="I36" s="33">
        <v>6082</v>
      </c>
      <c r="J36" s="33">
        <v>8357</v>
      </c>
      <c r="K36" s="33">
        <f t="shared" si="7"/>
        <v>72.777312432691161</v>
      </c>
      <c r="L36" s="26">
        <v>1659</v>
      </c>
      <c r="M36" s="26">
        <v>1659</v>
      </c>
      <c r="N36" s="26">
        <f t="shared" si="8"/>
        <v>100</v>
      </c>
      <c r="O36" s="26">
        <v>667</v>
      </c>
      <c r="P36" s="26">
        <v>667</v>
      </c>
      <c r="Q36" s="26">
        <f t="shared" si="9"/>
        <v>100</v>
      </c>
    </row>
    <row r="37" spans="1:17" x14ac:dyDescent="0.25">
      <c r="A37" s="25">
        <v>6</v>
      </c>
      <c r="B37" s="25" t="s">
        <v>11</v>
      </c>
      <c r="C37" s="27">
        <v>63.7</v>
      </c>
      <c r="D37" s="27">
        <v>57.3</v>
      </c>
      <c r="E37" s="26">
        <f t="shared" si="5"/>
        <v>111.16928446771379</v>
      </c>
      <c r="F37" s="31">
        <v>55.1</v>
      </c>
      <c r="G37" s="31">
        <v>64.099999999999994</v>
      </c>
      <c r="H37" s="33">
        <f t="shared" si="6"/>
        <v>85.959438377535108</v>
      </c>
      <c r="I37" s="33">
        <v>6706.58</v>
      </c>
      <c r="J37" s="33">
        <v>8145</v>
      </c>
      <c r="K37" s="33">
        <f t="shared" si="7"/>
        <v>82.339840392879069</v>
      </c>
      <c r="L37" s="26">
        <v>745</v>
      </c>
      <c r="M37" s="26">
        <v>790</v>
      </c>
      <c r="N37" s="26">
        <f t="shared" si="8"/>
        <v>94.303797468354432</v>
      </c>
      <c r="O37" s="26">
        <v>200</v>
      </c>
      <c r="P37" s="26">
        <v>200</v>
      </c>
      <c r="Q37" s="26">
        <f t="shared" si="9"/>
        <v>100</v>
      </c>
    </row>
    <row r="38" spans="1:17" x14ac:dyDescent="0.25">
      <c r="A38" s="25">
        <v>7</v>
      </c>
      <c r="B38" s="25" t="s">
        <v>12</v>
      </c>
      <c r="C38" s="27">
        <v>22.8</v>
      </c>
      <c r="D38" s="27">
        <v>14.3</v>
      </c>
      <c r="E38" s="26">
        <f t="shared" si="5"/>
        <v>159.44055944055944</v>
      </c>
      <c r="F38" s="31">
        <v>10.5</v>
      </c>
      <c r="G38" s="31">
        <v>15.7</v>
      </c>
      <c r="H38" s="33">
        <f t="shared" si="6"/>
        <v>66.878980891719749</v>
      </c>
      <c r="I38" s="33">
        <v>21399</v>
      </c>
      <c r="J38" s="33">
        <v>21098</v>
      </c>
      <c r="K38" s="33">
        <f t="shared" si="7"/>
        <v>101.42667551426676</v>
      </c>
      <c r="L38" s="26">
        <v>505</v>
      </c>
      <c r="M38" s="26">
        <v>505</v>
      </c>
      <c r="N38" s="26">
        <f t="shared" si="8"/>
        <v>100</v>
      </c>
      <c r="O38" s="26">
        <v>173</v>
      </c>
      <c r="P38" s="26">
        <v>170</v>
      </c>
      <c r="Q38" s="26">
        <f t="shared" si="9"/>
        <v>101.76470588235293</v>
      </c>
    </row>
    <row r="39" spans="1:17" x14ac:dyDescent="0.25">
      <c r="A39" s="25">
        <v>8</v>
      </c>
      <c r="B39" s="25" t="s">
        <v>13</v>
      </c>
      <c r="C39" s="27">
        <v>24.2</v>
      </c>
      <c r="D39" s="38">
        <v>3.03</v>
      </c>
      <c r="E39" s="26">
        <f t="shared" si="5"/>
        <v>798.67986798679874</v>
      </c>
      <c r="F39" s="33">
        <v>0</v>
      </c>
      <c r="G39" s="31">
        <v>0</v>
      </c>
      <c r="H39" s="33" t="e">
        <f t="shared" si="6"/>
        <v>#DIV/0!</v>
      </c>
      <c r="I39" s="26">
        <v>15222.22</v>
      </c>
      <c r="J39" s="26">
        <v>11353</v>
      </c>
      <c r="K39" s="33">
        <f t="shared" si="7"/>
        <v>134.08103584955518</v>
      </c>
      <c r="L39" s="26">
        <v>392</v>
      </c>
      <c r="M39" s="26">
        <v>100</v>
      </c>
      <c r="N39" s="26">
        <f t="shared" si="8"/>
        <v>392</v>
      </c>
      <c r="O39" s="31">
        <v>150</v>
      </c>
      <c r="P39" s="31">
        <v>10</v>
      </c>
      <c r="Q39" s="26">
        <f t="shared" si="9"/>
        <v>1500</v>
      </c>
    </row>
    <row r="40" spans="1:17" x14ac:dyDescent="0.25">
      <c r="A40" s="68"/>
      <c r="B40" s="69" t="s">
        <v>14</v>
      </c>
      <c r="C40" s="71">
        <f>SUM(C32:C39)</f>
        <v>284.8</v>
      </c>
      <c r="D40" s="70">
        <f>SUM(D32:D39)</f>
        <v>268.38</v>
      </c>
      <c r="E40" s="71">
        <f t="shared" si="5"/>
        <v>106.11819062523288</v>
      </c>
      <c r="F40" s="69">
        <f>SUM(F32:F39)</f>
        <v>161.80000000000001</v>
      </c>
      <c r="G40" s="69">
        <f>SUM(G32:G39)</f>
        <v>434.2</v>
      </c>
      <c r="H40" s="71">
        <f t="shared" si="6"/>
        <v>37.263933671119304</v>
      </c>
      <c r="I40" s="70"/>
      <c r="J40" s="70">
        <v>10446</v>
      </c>
      <c r="K40" s="71">
        <f t="shared" si="7"/>
        <v>0</v>
      </c>
      <c r="L40" s="71">
        <f>SUM(L32:L39)</f>
        <v>4319</v>
      </c>
      <c r="M40" s="71">
        <f>SUM(M32:M39)</f>
        <v>4335</v>
      </c>
      <c r="N40" s="71">
        <f t="shared" si="8"/>
        <v>99.630911188004617</v>
      </c>
      <c r="O40" s="71">
        <f>SUM(O32:O39)</f>
        <v>1580</v>
      </c>
      <c r="P40" s="71">
        <f>SUM(P32:P39)</f>
        <v>1570</v>
      </c>
      <c r="Q40" s="71">
        <f t="shared" si="9"/>
        <v>100.63694267515923</v>
      </c>
    </row>
    <row r="41" spans="1:17" x14ac:dyDescent="0.25">
      <c r="A41" s="25"/>
      <c r="B41" s="25" t="s">
        <v>46</v>
      </c>
      <c r="C41" s="27"/>
      <c r="D41" s="26">
        <v>0</v>
      </c>
      <c r="E41" s="26" t="e">
        <f t="shared" si="5"/>
        <v>#DIV/0!</v>
      </c>
      <c r="F41" s="32">
        <v>7.9</v>
      </c>
      <c r="G41" s="32">
        <v>0</v>
      </c>
      <c r="H41" s="33"/>
      <c r="I41" s="33"/>
      <c r="J41" s="33">
        <v>0</v>
      </c>
      <c r="K41" s="33" t="e">
        <f t="shared" si="7"/>
        <v>#DIV/0!</v>
      </c>
      <c r="L41" s="31">
        <v>131</v>
      </c>
      <c r="M41" s="31">
        <v>125</v>
      </c>
      <c r="N41" s="26">
        <f t="shared" si="8"/>
        <v>104.80000000000001</v>
      </c>
      <c r="O41" s="31">
        <v>86</v>
      </c>
      <c r="P41" s="31">
        <v>86</v>
      </c>
      <c r="Q41" s="26">
        <f t="shared" si="9"/>
        <v>100</v>
      </c>
    </row>
    <row r="42" spans="1:17" x14ac:dyDescent="0.25">
      <c r="A42" s="25"/>
      <c r="B42" s="25" t="s">
        <v>48</v>
      </c>
      <c r="C42" s="27">
        <v>9.1</v>
      </c>
      <c r="D42" s="26">
        <v>0</v>
      </c>
      <c r="E42" s="26" t="e">
        <f t="shared" si="5"/>
        <v>#DIV/0!</v>
      </c>
      <c r="F42" s="32">
        <v>25.5</v>
      </c>
      <c r="G42" s="32">
        <v>0</v>
      </c>
      <c r="H42" s="33"/>
      <c r="I42" s="33">
        <v>13137</v>
      </c>
      <c r="J42" s="33">
        <v>0</v>
      </c>
      <c r="K42" s="33" t="e">
        <f t="shared" si="7"/>
        <v>#DIV/0!</v>
      </c>
      <c r="L42" s="31">
        <v>249</v>
      </c>
      <c r="M42" s="31">
        <v>331</v>
      </c>
      <c r="N42" s="26">
        <f t="shared" si="8"/>
        <v>75.226586102719025</v>
      </c>
      <c r="O42" s="31">
        <v>106</v>
      </c>
      <c r="P42" s="31">
        <v>277</v>
      </c>
      <c r="Q42" s="26">
        <f t="shared" si="9"/>
        <v>38.26714801444043</v>
      </c>
    </row>
    <row r="43" spans="1:17" x14ac:dyDescent="0.25">
      <c r="A43" s="25"/>
      <c r="B43" s="25" t="s">
        <v>47</v>
      </c>
      <c r="C43" s="26">
        <v>0</v>
      </c>
      <c r="D43" s="26">
        <v>0</v>
      </c>
      <c r="E43" s="26" t="e">
        <f t="shared" si="5"/>
        <v>#DIV/0!</v>
      </c>
      <c r="F43" s="32">
        <v>0</v>
      </c>
      <c r="G43" s="32">
        <v>0</v>
      </c>
      <c r="H43" s="33"/>
      <c r="I43" s="33">
        <v>0</v>
      </c>
      <c r="J43" s="33">
        <v>0</v>
      </c>
      <c r="K43" s="33" t="e">
        <f t="shared" si="7"/>
        <v>#DIV/0!</v>
      </c>
      <c r="L43" s="31">
        <v>17</v>
      </c>
      <c r="M43" s="31">
        <v>16</v>
      </c>
      <c r="N43" s="26">
        <f t="shared" si="8"/>
        <v>106.25</v>
      </c>
      <c r="O43" s="31">
        <v>7</v>
      </c>
      <c r="P43" s="31">
        <v>7</v>
      </c>
      <c r="Q43" s="26">
        <f t="shared" si="9"/>
        <v>100</v>
      </c>
    </row>
    <row r="44" spans="1:17" x14ac:dyDescent="0.25">
      <c r="A44" s="25"/>
      <c r="B44" s="25" t="s">
        <v>51</v>
      </c>
      <c r="C44" s="26"/>
      <c r="D44" s="26">
        <v>0</v>
      </c>
      <c r="E44" s="26"/>
      <c r="F44" s="32"/>
      <c r="G44" s="32">
        <v>0</v>
      </c>
      <c r="H44" s="33"/>
      <c r="I44" s="33"/>
      <c r="J44" s="33">
        <v>0</v>
      </c>
      <c r="K44" s="33" t="e">
        <f t="shared" si="7"/>
        <v>#DIV/0!</v>
      </c>
      <c r="L44" s="31">
        <v>109</v>
      </c>
      <c r="M44" s="31">
        <v>97</v>
      </c>
      <c r="N44" s="26">
        <f t="shared" si="8"/>
        <v>112.37113402061856</v>
      </c>
      <c r="O44" s="31">
        <v>62</v>
      </c>
      <c r="P44" s="31">
        <v>40</v>
      </c>
      <c r="Q44" s="26">
        <f t="shared" si="9"/>
        <v>155</v>
      </c>
    </row>
    <row r="45" spans="1:17" x14ac:dyDescent="0.25">
      <c r="A45" s="25"/>
      <c r="B45" s="25" t="s">
        <v>50</v>
      </c>
      <c r="C45" s="26"/>
      <c r="D45" s="26">
        <v>0</v>
      </c>
      <c r="E45" s="26"/>
      <c r="F45" s="32"/>
      <c r="G45" s="32">
        <v>0</v>
      </c>
      <c r="H45" s="33"/>
      <c r="I45" s="33"/>
      <c r="J45" s="33">
        <v>0</v>
      </c>
      <c r="K45" s="33" t="e">
        <f t="shared" si="7"/>
        <v>#DIV/0!</v>
      </c>
      <c r="L45" s="31">
        <v>100</v>
      </c>
      <c r="M45" s="31">
        <v>100</v>
      </c>
      <c r="N45" s="26">
        <f t="shared" si="8"/>
        <v>100</v>
      </c>
      <c r="O45" s="31">
        <v>65</v>
      </c>
      <c r="P45" s="31">
        <v>50</v>
      </c>
      <c r="Q45" s="26">
        <f t="shared" si="9"/>
        <v>130</v>
      </c>
    </row>
    <row r="46" spans="1:17" x14ac:dyDescent="0.25">
      <c r="A46" s="25"/>
      <c r="B46" s="25" t="s">
        <v>49</v>
      </c>
      <c r="C46" s="26"/>
      <c r="D46" s="26">
        <v>0</v>
      </c>
      <c r="E46" s="26"/>
      <c r="F46" s="32"/>
      <c r="G46" s="32">
        <v>0</v>
      </c>
      <c r="H46" s="33"/>
      <c r="I46" s="33"/>
      <c r="J46" s="33">
        <v>0</v>
      </c>
      <c r="K46" s="33" t="e">
        <f t="shared" si="7"/>
        <v>#DIV/0!</v>
      </c>
      <c r="L46" s="31">
        <v>7</v>
      </c>
      <c r="M46" s="31"/>
      <c r="N46" s="26" t="e">
        <f t="shared" si="8"/>
        <v>#DIV/0!</v>
      </c>
      <c r="O46" s="31">
        <v>2</v>
      </c>
      <c r="P46" s="31"/>
      <c r="Q46" s="26" t="e">
        <f t="shared" si="9"/>
        <v>#DIV/0!</v>
      </c>
    </row>
    <row r="47" spans="1:17" x14ac:dyDescent="0.25">
      <c r="A47" s="68"/>
      <c r="B47" s="69" t="s">
        <v>14</v>
      </c>
      <c r="C47" s="71">
        <f>SUM(C41:C46)</f>
        <v>9.1</v>
      </c>
      <c r="D47" s="71">
        <f>SUM(D41:D46)</f>
        <v>0</v>
      </c>
      <c r="E47" s="71" t="e">
        <f>C47/D47*100</f>
        <v>#DIV/0!</v>
      </c>
      <c r="F47" s="69">
        <f>SUM(F41:F46)</f>
        <v>33.4</v>
      </c>
      <c r="G47" s="69">
        <f>SUM(G41:G46)</f>
        <v>0</v>
      </c>
      <c r="H47" s="71" t="e">
        <f>F47/G47*100</f>
        <v>#DIV/0!</v>
      </c>
      <c r="I47" s="71"/>
      <c r="J47" s="71">
        <v>0</v>
      </c>
      <c r="K47" s="71" t="e">
        <f t="shared" si="7"/>
        <v>#DIV/0!</v>
      </c>
      <c r="L47" s="69">
        <f>SUM(L41:L46)</f>
        <v>613</v>
      </c>
      <c r="M47" s="69">
        <f>SUM(M41:M46)</f>
        <v>669</v>
      </c>
      <c r="N47" s="71">
        <f t="shared" si="8"/>
        <v>91.629297458893873</v>
      </c>
      <c r="O47" s="69">
        <f>SUM(O41:O46)</f>
        <v>328</v>
      </c>
      <c r="P47" s="69">
        <f>SUM(P41:P46)</f>
        <v>460</v>
      </c>
      <c r="Q47" s="71">
        <f t="shared" si="9"/>
        <v>71.304347826086953</v>
      </c>
    </row>
    <row r="48" spans="1:17" s="85" customFormat="1" x14ac:dyDescent="0.25">
      <c r="A48" s="74"/>
      <c r="B48" s="74" t="s">
        <v>53</v>
      </c>
      <c r="C48" s="76">
        <f>C40+C47</f>
        <v>293.90000000000003</v>
      </c>
      <c r="D48" s="76">
        <f>D40+D47</f>
        <v>268.38</v>
      </c>
      <c r="E48" s="76">
        <f>C48/D48*100</f>
        <v>109.50890528355319</v>
      </c>
      <c r="F48" s="74">
        <f>F40+F47</f>
        <v>195.20000000000002</v>
      </c>
      <c r="G48" s="74">
        <f>G40+G47</f>
        <v>434.2</v>
      </c>
      <c r="H48" s="76">
        <f>F48/G48*100</f>
        <v>44.956241363426997</v>
      </c>
      <c r="I48" s="74">
        <v>9379.7099999999991</v>
      </c>
      <c r="J48" s="77">
        <v>10446</v>
      </c>
      <c r="K48" s="76">
        <f>I48/J48*100</f>
        <v>89.792360712234341</v>
      </c>
      <c r="L48" s="76">
        <f>SUM(L40+L47)</f>
        <v>4932</v>
      </c>
      <c r="M48" s="76">
        <f>SUM(M40+M47)</f>
        <v>5004</v>
      </c>
      <c r="N48" s="77">
        <f t="shared" si="8"/>
        <v>98.561151079136692</v>
      </c>
      <c r="O48" s="76">
        <f>SUM(O40+O47)</f>
        <v>1908</v>
      </c>
      <c r="P48" s="76">
        <f>SUM(P40+P47)</f>
        <v>2030</v>
      </c>
      <c r="Q48" s="77">
        <f t="shared" si="9"/>
        <v>93.990147783251231</v>
      </c>
    </row>
    <row r="49" spans="1:20" x14ac:dyDescent="0.25">
      <c r="A49" s="7"/>
      <c r="B49" s="7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20" x14ac:dyDescent="0.25">
      <c r="A50" s="347" t="s">
        <v>1</v>
      </c>
      <c r="B50" s="340" t="s">
        <v>2</v>
      </c>
      <c r="C50" s="334" t="s">
        <v>52</v>
      </c>
      <c r="D50" s="335"/>
      <c r="E50" s="336"/>
      <c r="F50" s="340" t="s">
        <v>17</v>
      </c>
      <c r="G50" s="340"/>
      <c r="H50" s="350"/>
      <c r="I50" s="340" t="s">
        <v>18</v>
      </c>
      <c r="J50" s="340"/>
      <c r="K50" s="340"/>
      <c r="L50" s="334" t="s">
        <v>34</v>
      </c>
      <c r="M50" s="335"/>
      <c r="N50" s="336"/>
      <c r="O50" s="334" t="s">
        <v>23</v>
      </c>
      <c r="P50" s="335"/>
      <c r="Q50" s="335"/>
      <c r="R50" s="374" t="s">
        <v>68</v>
      </c>
      <c r="S50" s="375"/>
      <c r="T50" s="376"/>
    </row>
    <row r="51" spans="1:20" ht="27.75" customHeight="1" x14ac:dyDescent="0.25">
      <c r="A51" s="348"/>
      <c r="B51" s="340"/>
      <c r="C51" s="337"/>
      <c r="D51" s="338"/>
      <c r="E51" s="339"/>
      <c r="F51" s="340"/>
      <c r="G51" s="351"/>
      <c r="H51" s="340"/>
      <c r="I51" s="340"/>
      <c r="J51" s="351"/>
      <c r="K51" s="340"/>
      <c r="L51" s="337"/>
      <c r="M51" s="338"/>
      <c r="N51" s="339"/>
      <c r="O51" s="337"/>
      <c r="P51" s="338"/>
      <c r="Q51" s="338"/>
      <c r="R51" s="377"/>
      <c r="S51" s="378"/>
      <c r="T51" s="379"/>
    </row>
    <row r="52" spans="1:20" x14ac:dyDescent="0.25">
      <c r="A52" s="349"/>
      <c r="B52" s="340"/>
      <c r="C52" s="45" t="s">
        <v>44</v>
      </c>
      <c r="D52" s="45" t="s">
        <v>42</v>
      </c>
      <c r="E52" s="46" t="s">
        <v>6</v>
      </c>
      <c r="F52" s="45" t="s">
        <v>45</v>
      </c>
      <c r="G52" s="45" t="s">
        <v>42</v>
      </c>
      <c r="H52" s="46" t="s">
        <v>6</v>
      </c>
      <c r="I52" s="45" t="s">
        <v>44</v>
      </c>
      <c r="J52" s="45" t="s">
        <v>42</v>
      </c>
      <c r="K52" s="46" t="s">
        <v>6</v>
      </c>
      <c r="L52" s="47" t="s">
        <v>44</v>
      </c>
      <c r="M52" s="47" t="s">
        <v>42</v>
      </c>
      <c r="N52" s="51" t="s">
        <v>6</v>
      </c>
      <c r="O52" s="45" t="s">
        <v>44</v>
      </c>
      <c r="P52" s="45" t="s">
        <v>42</v>
      </c>
      <c r="Q52" s="102" t="s">
        <v>6</v>
      </c>
      <c r="R52" s="98" t="s">
        <v>44</v>
      </c>
      <c r="S52" s="98" t="s">
        <v>42</v>
      </c>
      <c r="T52" s="98" t="s">
        <v>6</v>
      </c>
    </row>
    <row r="53" spans="1:20" x14ac:dyDescent="0.25">
      <c r="A53" s="24">
        <v>1</v>
      </c>
      <c r="B53" s="24" t="s">
        <v>7</v>
      </c>
      <c r="C53" s="26">
        <v>730</v>
      </c>
      <c r="D53" s="26">
        <v>1268</v>
      </c>
      <c r="E53" s="30">
        <f t="shared" ref="E53:E61" si="10">C53/D53*100</f>
        <v>57.570977917981068</v>
      </c>
      <c r="F53" s="26">
        <v>0</v>
      </c>
      <c r="G53" s="26">
        <v>77</v>
      </c>
      <c r="H53" s="30">
        <f t="shared" ref="H53:H67" si="11">F53/G53*100</f>
        <v>0</v>
      </c>
      <c r="I53" s="26">
        <v>0</v>
      </c>
      <c r="J53" s="26">
        <v>10</v>
      </c>
      <c r="K53" s="30">
        <f t="shared" ref="K53:K66" si="12">I53/J53*100</f>
        <v>0</v>
      </c>
      <c r="L53" s="29">
        <v>33.1</v>
      </c>
      <c r="M53" s="29">
        <v>33.6</v>
      </c>
      <c r="N53" s="104">
        <f>L53/M53*100</f>
        <v>98.511904761904773</v>
      </c>
      <c r="O53" s="31">
        <v>68</v>
      </c>
      <c r="P53" s="31">
        <v>7858</v>
      </c>
      <c r="Q53" s="34">
        <f t="shared" ref="Q53:Q66" si="13">O53/P53*100</f>
        <v>0.8653601425299059</v>
      </c>
      <c r="R53" s="99"/>
      <c r="S53" s="99">
        <v>80</v>
      </c>
      <c r="T53" s="108">
        <f>R53/S53*100</f>
        <v>0</v>
      </c>
    </row>
    <row r="54" spans="1:20" x14ac:dyDescent="0.25">
      <c r="A54" s="24">
        <v>2</v>
      </c>
      <c r="B54" s="24" t="s">
        <v>8</v>
      </c>
      <c r="C54" s="26">
        <v>1261</v>
      </c>
      <c r="D54" s="26">
        <v>970</v>
      </c>
      <c r="E54" s="30">
        <f t="shared" si="10"/>
        <v>130</v>
      </c>
      <c r="F54" s="26">
        <v>162</v>
      </c>
      <c r="G54" s="26">
        <v>135</v>
      </c>
      <c r="H54" s="30">
        <f t="shared" si="11"/>
        <v>120</v>
      </c>
      <c r="I54" s="26">
        <v>3</v>
      </c>
      <c r="J54" s="26">
        <v>6</v>
      </c>
      <c r="K54" s="30">
        <f t="shared" si="12"/>
        <v>50</v>
      </c>
      <c r="L54" s="29">
        <v>23.2</v>
      </c>
      <c r="M54" s="29">
        <v>21.7</v>
      </c>
      <c r="N54" s="104">
        <f t="shared" ref="N54:N67" si="14">L54/M54*100</f>
        <v>106.91244239631337</v>
      </c>
      <c r="O54" s="31">
        <v>12050</v>
      </c>
      <c r="P54" s="31">
        <v>13071</v>
      </c>
      <c r="Q54" s="34">
        <f t="shared" si="13"/>
        <v>92.188814933822968</v>
      </c>
      <c r="R54" s="99">
        <v>63</v>
      </c>
      <c r="S54" s="99">
        <v>46</v>
      </c>
      <c r="T54" s="108">
        <f>R54/S54*100</f>
        <v>136.95652173913044</v>
      </c>
    </row>
    <row r="55" spans="1:20" x14ac:dyDescent="0.25">
      <c r="A55" s="24">
        <v>3</v>
      </c>
      <c r="B55" s="24" t="s">
        <v>9</v>
      </c>
      <c r="C55" s="26">
        <v>713</v>
      </c>
      <c r="D55" s="26">
        <v>666</v>
      </c>
      <c r="E55" s="30">
        <f t="shared" si="10"/>
        <v>107.05705705705707</v>
      </c>
      <c r="F55" s="26">
        <v>61</v>
      </c>
      <c r="G55" s="26">
        <v>101</v>
      </c>
      <c r="H55" s="30">
        <f t="shared" si="11"/>
        <v>60.396039603960396</v>
      </c>
      <c r="I55" s="26">
        <v>8</v>
      </c>
      <c r="J55" s="26">
        <v>4</v>
      </c>
      <c r="K55" s="30">
        <f t="shared" si="12"/>
        <v>200</v>
      </c>
      <c r="L55" s="29">
        <v>27.4</v>
      </c>
      <c r="M55" s="29">
        <v>24.4</v>
      </c>
      <c r="N55" s="104">
        <f t="shared" si="14"/>
        <v>112.29508196721312</v>
      </c>
      <c r="O55" s="31">
        <v>3889</v>
      </c>
      <c r="P55" s="31">
        <v>4292</v>
      </c>
      <c r="Q55" s="34">
        <f t="shared" si="13"/>
        <v>90.610438024231129</v>
      </c>
      <c r="R55" s="99">
        <v>51</v>
      </c>
      <c r="S55" s="99">
        <v>85</v>
      </c>
      <c r="T55" s="108">
        <f t="shared" ref="T55:T67" si="15">R55/S55*100</f>
        <v>60</v>
      </c>
    </row>
    <row r="56" spans="1:20" x14ac:dyDescent="0.25">
      <c r="A56" s="24">
        <v>4</v>
      </c>
      <c r="B56" s="24" t="s">
        <v>65</v>
      </c>
      <c r="C56" s="120">
        <v>192</v>
      </c>
      <c r="D56" s="26">
        <v>724</v>
      </c>
      <c r="E56" s="30">
        <f t="shared" si="10"/>
        <v>26.519337016574585</v>
      </c>
      <c r="F56" s="26">
        <v>125</v>
      </c>
      <c r="G56" s="26">
        <v>139</v>
      </c>
      <c r="H56" s="30">
        <f t="shared" si="11"/>
        <v>89.928057553956833</v>
      </c>
      <c r="I56" s="26">
        <v>2</v>
      </c>
      <c r="J56" s="26">
        <v>26</v>
      </c>
      <c r="K56" s="30">
        <f t="shared" si="12"/>
        <v>7.6923076923076925</v>
      </c>
      <c r="L56" s="29">
        <v>27</v>
      </c>
      <c r="M56" s="29">
        <v>13.5</v>
      </c>
      <c r="N56" s="104">
        <f t="shared" si="14"/>
        <v>200</v>
      </c>
      <c r="O56" s="121">
        <v>4170</v>
      </c>
      <c r="P56" s="31">
        <v>6646</v>
      </c>
      <c r="Q56" s="34">
        <f t="shared" si="13"/>
        <v>62.744507974721643</v>
      </c>
      <c r="R56" s="99">
        <v>100</v>
      </c>
      <c r="S56" s="99">
        <v>71</v>
      </c>
      <c r="T56" s="108">
        <f t="shared" si="15"/>
        <v>140.8450704225352</v>
      </c>
    </row>
    <row r="57" spans="1:20" x14ac:dyDescent="0.25">
      <c r="A57" s="24">
        <v>5</v>
      </c>
      <c r="B57" s="24" t="s">
        <v>10</v>
      </c>
      <c r="C57" s="26">
        <v>5043</v>
      </c>
      <c r="D57" s="26">
        <v>6319</v>
      </c>
      <c r="E57" s="30">
        <f t="shared" si="10"/>
        <v>79.806931476499443</v>
      </c>
      <c r="F57" s="26">
        <v>539</v>
      </c>
      <c r="G57" s="26">
        <v>531</v>
      </c>
      <c r="H57" s="30">
        <f t="shared" si="11"/>
        <v>101.50659133709981</v>
      </c>
      <c r="I57" s="26">
        <v>60</v>
      </c>
      <c r="J57" s="26">
        <v>34</v>
      </c>
      <c r="K57" s="30">
        <f t="shared" si="12"/>
        <v>176.47058823529412</v>
      </c>
      <c r="L57" s="29">
        <v>35.6</v>
      </c>
      <c r="M57" s="29">
        <v>33.200000000000003</v>
      </c>
      <c r="N57" s="104">
        <f t="shared" si="14"/>
        <v>107.22891566265061</v>
      </c>
      <c r="O57" s="31">
        <v>44364</v>
      </c>
      <c r="P57" s="31">
        <v>38362</v>
      </c>
      <c r="Q57" s="34">
        <f t="shared" si="13"/>
        <v>115.64569104843333</v>
      </c>
      <c r="R57" s="99">
        <v>75</v>
      </c>
      <c r="S57" s="99">
        <v>74</v>
      </c>
      <c r="T57" s="108">
        <f t="shared" si="15"/>
        <v>101.35135135135135</v>
      </c>
    </row>
    <row r="58" spans="1:20" x14ac:dyDescent="0.25">
      <c r="A58" s="24">
        <v>6</v>
      </c>
      <c r="B58" s="24" t="s">
        <v>11</v>
      </c>
      <c r="C58" s="26">
        <v>1938</v>
      </c>
      <c r="D58" s="26">
        <v>2561</v>
      </c>
      <c r="E58" s="30">
        <f t="shared" si="10"/>
        <v>75.673565013666533</v>
      </c>
      <c r="F58" s="26">
        <v>240</v>
      </c>
      <c r="G58" s="26">
        <v>269</v>
      </c>
      <c r="H58" s="30">
        <f t="shared" si="11"/>
        <v>89.219330855018583</v>
      </c>
      <c r="I58" s="26">
        <v>18</v>
      </c>
      <c r="J58" s="26">
        <v>35</v>
      </c>
      <c r="K58" s="30">
        <f t="shared" si="12"/>
        <v>51.428571428571423</v>
      </c>
      <c r="L58" s="29">
        <v>32.200000000000003</v>
      </c>
      <c r="M58" s="29">
        <v>28.8</v>
      </c>
      <c r="N58" s="104">
        <f t="shared" si="14"/>
        <v>111.80555555555556</v>
      </c>
      <c r="O58" s="31">
        <v>15116</v>
      </c>
      <c r="P58" s="31">
        <v>12525</v>
      </c>
      <c r="Q58" s="34">
        <f t="shared" si="13"/>
        <v>120.68662674650699</v>
      </c>
      <c r="R58" s="99">
        <v>82</v>
      </c>
      <c r="S58" s="99">
        <v>95</v>
      </c>
      <c r="T58" s="108">
        <f t="shared" si="15"/>
        <v>86.31578947368422</v>
      </c>
    </row>
    <row r="59" spans="1:20" x14ac:dyDescent="0.25">
      <c r="A59" s="24">
        <v>7</v>
      </c>
      <c r="B59" s="24" t="s">
        <v>12</v>
      </c>
      <c r="C59" s="26">
        <v>2823</v>
      </c>
      <c r="D59" s="26">
        <v>2139</v>
      </c>
      <c r="E59" s="30">
        <f t="shared" si="10"/>
        <v>131.97755960729313</v>
      </c>
      <c r="F59" s="26">
        <v>99</v>
      </c>
      <c r="G59" s="26">
        <v>154</v>
      </c>
      <c r="H59" s="30">
        <f t="shared" si="11"/>
        <v>64.285714285714292</v>
      </c>
      <c r="I59" s="26">
        <v>0</v>
      </c>
      <c r="J59" s="26">
        <v>0</v>
      </c>
      <c r="K59" s="30" t="e">
        <f t="shared" si="12"/>
        <v>#DIV/0!</v>
      </c>
      <c r="L59" s="29">
        <v>32.299999999999997</v>
      </c>
      <c r="M59" s="29">
        <v>30.7</v>
      </c>
      <c r="N59" s="104">
        <f t="shared" si="14"/>
        <v>105.21172638436482</v>
      </c>
      <c r="O59" s="31">
        <v>16838</v>
      </c>
      <c r="P59" s="31">
        <v>15347</v>
      </c>
      <c r="Q59" s="34">
        <f t="shared" si="13"/>
        <v>109.71525379553006</v>
      </c>
      <c r="R59" s="99">
        <v>58</v>
      </c>
      <c r="S59" s="99">
        <v>84</v>
      </c>
      <c r="T59" s="108">
        <f t="shared" si="15"/>
        <v>69.047619047619051</v>
      </c>
    </row>
    <row r="60" spans="1:20" x14ac:dyDescent="0.25">
      <c r="A60" s="24">
        <v>8</v>
      </c>
      <c r="B60" s="24" t="s">
        <v>13</v>
      </c>
      <c r="C60" s="26">
        <v>522</v>
      </c>
      <c r="D60" s="26">
        <v>0</v>
      </c>
      <c r="E60" s="30">
        <v>0</v>
      </c>
      <c r="F60" s="26">
        <v>118</v>
      </c>
      <c r="G60" s="26">
        <v>5</v>
      </c>
      <c r="H60" s="30">
        <f t="shared" si="11"/>
        <v>2360</v>
      </c>
      <c r="I60" s="26">
        <v>0</v>
      </c>
      <c r="J60" s="26">
        <v>0</v>
      </c>
      <c r="K60" s="30" t="e">
        <f t="shared" si="12"/>
        <v>#DIV/0!</v>
      </c>
      <c r="L60" s="29">
        <v>0</v>
      </c>
      <c r="M60" s="29">
        <v>0</v>
      </c>
      <c r="N60" s="104" t="e">
        <f t="shared" si="14"/>
        <v>#DIV/0!</v>
      </c>
      <c r="O60" s="31">
        <v>10442</v>
      </c>
      <c r="P60" s="31">
        <v>0</v>
      </c>
      <c r="Q60" s="34" t="e">
        <f t="shared" si="13"/>
        <v>#DIV/0!</v>
      </c>
      <c r="R60" s="99">
        <v>68</v>
      </c>
      <c r="S60" s="99">
        <v>0</v>
      </c>
      <c r="T60" s="108" t="e">
        <f t="shared" si="15"/>
        <v>#DIV/0!</v>
      </c>
    </row>
    <row r="61" spans="1:20" x14ac:dyDescent="0.25">
      <c r="A61" s="56"/>
      <c r="B61" s="56" t="s">
        <v>14</v>
      </c>
      <c r="C61" s="57">
        <f>SUM(C53:C60)</f>
        <v>13222</v>
      </c>
      <c r="D61" s="57">
        <f>SUM(D53:D60)</f>
        <v>14647</v>
      </c>
      <c r="E61" s="57">
        <f t="shared" si="10"/>
        <v>90.271045265242037</v>
      </c>
      <c r="F61" s="57">
        <f>SUM(F53:F60)</f>
        <v>1344</v>
      </c>
      <c r="G61" s="57">
        <f>SUM(G53:G60)</f>
        <v>1411</v>
      </c>
      <c r="H61" s="58">
        <f t="shared" si="11"/>
        <v>95.25159461374912</v>
      </c>
      <c r="I61" s="57">
        <f>SUM(I53:I60)</f>
        <v>91</v>
      </c>
      <c r="J61" s="57">
        <f>SUM(J53:J60)</f>
        <v>115</v>
      </c>
      <c r="K61" s="58">
        <f t="shared" si="12"/>
        <v>79.130434782608688</v>
      </c>
      <c r="L61" s="101"/>
      <c r="M61" s="101">
        <v>28.3</v>
      </c>
      <c r="N61" s="129">
        <f t="shared" si="14"/>
        <v>0</v>
      </c>
      <c r="O61" s="57">
        <f>SUM(O53:O60)</f>
        <v>106937</v>
      </c>
      <c r="P61" s="57">
        <f>SUM(P53:P60)</f>
        <v>98101</v>
      </c>
      <c r="Q61" s="64">
        <f t="shared" si="13"/>
        <v>109.00704376102179</v>
      </c>
      <c r="R61" s="123">
        <v>69</v>
      </c>
      <c r="S61" s="123">
        <v>71</v>
      </c>
      <c r="T61" s="124">
        <f t="shared" si="15"/>
        <v>97.183098591549296</v>
      </c>
    </row>
    <row r="62" spans="1:20" x14ac:dyDescent="0.25">
      <c r="A62" s="25"/>
      <c r="B62" s="25" t="s">
        <v>46</v>
      </c>
      <c r="C62" s="31">
        <v>5387</v>
      </c>
      <c r="D62" s="31">
        <v>1057</v>
      </c>
      <c r="E62" s="26">
        <f>C62/D62*100</f>
        <v>509.64995269631032</v>
      </c>
      <c r="F62" s="31">
        <v>81</v>
      </c>
      <c r="G62" s="31">
        <v>91</v>
      </c>
      <c r="H62" s="26">
        <f t="shared" si="11"/>
        <v>89.010989010989007</v>
      </c>
      <c r="I62" s="31">
        <v>5</v>
      </c>
      <c r="J62" s="31"/>
      <c r="K62" s="50" t="e">
        <f t="shared" si="12"/>
        <v>#DIV/0!</v>
      </c>
      <c r="L62" s="29">
        <v>32.1</v>
      </c>
      <c r="M62" s="29">
        <v>21.9</v>
      </c>
      <c r="N62" s="104">
        <f t="shared" si="14"/>
        <v>146.57534246575344</v>
      </c>
      <c r="O62" s="26">
        <v>10061</v>
      </c>
      <c r="P62" s="26">
        <v>0</v>
      </c>
      <c r="Q62" s="105" t="e">
        <f t="shared" si="13"/>
        <v>#DIV/0!</v>
      </c>
      <c r="R62" s="99">
        <v>86</v>
      </c>
      <c r="S62" s="99">
        <v>80</v>
      </c>
      <c r="T62" s="108">
        <f t="shared" si="15"/>
        <v>107.5</v>
      </c>
    </row>
    <row r="63" spans="1:20" x14ac:dyDescent="0.25">
      <c r="A63" s="25"/>
      <c r="B63" s="25" t="s">
        <v>48</v>
      </c>
      <c r="C63" s="31">
        <v>1499</v>
      </c>
      <c r="D63" s="31">
        <v>1343</v>
      </c>
      <c r="E63" s="26">
        <f t="shared" ref="E63:E66" si="16">C63/D63*100</f>
        <v>111.61578555472822</v>
      </c>
      <c r="F63" s="31">
        <v>111</v>
      </c>
      <c r="G63" s="31">
        <v>85</v>
      </c>
      <c r="H63" s="26">
        <f t="shared" si="11"/>
        <v>130.58823529411765</v>
      </c>
      <c r="I63" s="31">
        <v>3</v>
      </c>
      <c r="J63" s="31">
        <v>3</v>
      </c>
      <c r="K63" s="50">
        <f t="shared" si="12"/>
        <v>100</v>
      </c>
      <c r="L63" s="29">
        <v>38.6</v>
      </c>
      <c r="M63" s="29">
        <v>25.3</v>
      </c>
      <c r="N63" s="104">
        <f t="shared" si="14"/>
        <v>152.56916996047431</v>
      </c>
      <c r="O63" s="26">
        <v>14028</v>
      </c>
      <c r="P63" s="26">
        <v>0</v>
      </c>
      <c r="Q63" s="105" t="e">
        <f t="shared" si="13"/>
        <v>#DIV/0!</v>
      </c>
      <c r="R63" s="99">
        <v>51</v>
      </c>
      <c r="S63" s="99">
        <v>72</v>
      </c>
      <c r="T63" s="108">
        <f t="shared" si="15"/>
        <v>70.833333333333343</v>
      </c>
    </row>
    <row r="64" spans="1:20" x14ac:dyDescent="0.25">
      <c r="A64" s="25"/>
      <c r="B64" s="25" t="s">
        <v>47</v>
      </c>
      <c r="C64" s="31">
        <v>77</v>
      </c>
      <c r="D64" s="31">
        <v>64</v>
      </c>
      <c r="E64" s="26">
        <f t="shared" si="16"/>
        <v>120.3125</v>
      </c>
      <c r="F64" s="31">
        <v>8</v>
      </c>
      <c r="G64" s="31">
        <v>7</v>
      </c>
      <c r="H64" s="26">
        <f t="shared" si="11"/>
        <v>114.28571428571428</v>
      </c>
      <c r="I64" s="31">
        <v>0</v>
      </c>
      <c r="J64" s="31"/>
      <c r="K64" s="50" t="e">
        <f t="shared" si="12"/>
        <v>#DIV/0!</v>
      </c>
      <c r="L64" s="29">
        <v>26.5</v>
      </c>
      <c r="M64" s="29">
        <v>27.6</v>
      </c>
      <c r="N64" s="104">
        <f t="shared" si="14"/>
        <v>96.014492753623188</v>
      </c>
      <c r="O64" s="26">
        <v>535</v>
      </c>
      <c r="P64" s="26">
        <v>0</v>
      </c>
      <c r="Q64" s="105" t="e">
        <f t="shared" si="13"/>
        <v>#DIV/0!</v>
      </c>
      <c r="R64" s="99">
        <v>100</v>
      </c>
      <c r="S64" s="99">
        <v>100</v>
      </c>
      <c r="T64" s="108">
        <f t="shared" si="15"/>
        <v>100</v>
      </c>
    </row>
    <row r="65" spans="1:20" x14ac:dyDescent="0.25">
      <c r="A65" s="25"/>
      <c r="B65" s="100" t="s">
        <v>67</v>
      </c>
      <c r="C65" s="31"/>
      <c r="D65" s="31">
        <v>138</v>
      </c>
      <c r="E65" s="26">
        <f t="shared" si="16"/>
        <v>0</v>
      </c>
      <c r="F65" s="31">
        <v>31</v>
      </c>
      <c r="G65" s="31">
        <v>40</v>
      </c>
      <c r="H65" s="26">
        <f t="shared" si="11"/>
        <v>77.5</v>
      </c>
      <c r="I65" s="31">
        <v>0</v>
      </c>
      <c r="J65" s="31">
        <v>4</v>
      </c>
      <c r="K65" s="50">
        <f t="shared" si="12"/>
        <v>0</v>
      </c>
      <c r="L65" s="29">
        <v>52</v>
      </c>
      <c r="M65" s="29">
        <v>16.7</v>
      </c>
      <c r="N65" s="104">
        <f t="shared" si="14"/>
        <v>311.37724550898207</v>
      </c>
      <c r="O65" s="26"/>
      <c r="P65" s="26">
        <v>0</v>
      </c>
      <c r="Q65" s="106" t="e">
        <f t="shared" si="13"/>
        <v>#DIV/0!</v>
      </c>
      <c r="R65" s="99">
        <v>39</v>
      </c>
      <c r="S65" s="99">
        <v>0</v>
      </c>
      <c r="T65" s="108" t="e">
        <f t="shared" si="15"/>
        <v>#DIV/0!</v>
      </c>
    </row>
    <row r="66" spans="1:20" x14ac:dyDescent="0.25">
      <c r="A66" s="25"/>
      <c r="B66" s="25" t="s">
        <v>50</v>
      </c>
      <c r="C66" s="31"/>
      <c r="D66" s="31">
        <v>282</v>
      </c>
      <c r="E66" s="26">
        <f t="shared" si="16"/>
        <v>0</v>
      </c>
      <c r="F66" s="31">
        <v>70</v>
      </c>
      <c r="G66" s="31">
        <v>55</v>
      </c>
      <c r="H66" s="26">
        <f t="shared" si="11"/>
        <v>127.27272727272727</v>
      </c>
      <c r="I66" s="31">
        <v>0</v>
      </c>
      <c r="J66" s="31"/>
      <c r="K66" s="50" t="e">
        <f t="shared" si="12"/>
        <v>#DIV/0!</v>
      </c>
      <c r="L66" s="29">
        <v>13.1</v>
      </c>
      <c r="M66" s="29">
        <v>22</v>
      </c>
      <c r="N66" s="104">
        <f t="shared" si="14"/>
        <v>59.545454545454547</v>
      </c>
      <c r="O66" s="26"/>
      <c r="P66" s="26">
        <v>0</v>
      </c>
      <c r="Q66" s="106" t="e">
        <f t="shared" si="13"/>
        <v>#DIV/0!</v>
      </c>
      <c r="R66" s="99">
        <v>100</v>
      </c>
      <c r="S66" s="99">
        <v>90</v>
      </c>
      <c r="T66" s="108">
        <f t="shared" si="15"/>
        <v>111.11111111111111</v>
      </c>
    </row>
    <row r="67" spans="1:20" x14ac:dyDescent="0.25">
      <c r="A67" s="73"/>
      <c r="B67" s="74" t="s">
        <v>53</v>
      </c>
      <c r="C67" s="76">
        <f>C61+C62+C63+C64</f>
        <v>20185</v>
      </c>
      <c r="D67" s="76">
        <f>D61+D62+D63+D64+D65+D66</f>
        <v>17531</v>
      </c>
      <c r="E67" s="76">
        <f>C67/D67*100</f>
        <v>115.13889681136274</v>
      </c>
      <c r="F67" s="76">
        <f>F61+F62+F63+F64+F65+F66</f>
        <v>1645</v>
      </c>
      <c r="G67" s="76">
        <f>G61+G62+G63+G64+G65+G66</f>
        <v>1689</v>
      </c>
      <c r="H67" s="76">
        <f t="shared" si="11"/>
        <v>97.394908229721736</v>
      </c>
      <c r="I67" s="76">
        <f>I61+I62+I63+I64+I65+I66</f>
        <v>99</v>
      </c>
      <c r="J67" s="76">
        <f>J61+J62+J63+J64+J65</f>
        <v>122</v>
      </c>
      <c r="K67" s="76">
        <f>I67/J67*100</f>
        <v>81.147540983606561</v>
      </c>
      <c r="L67" s="75">
        <v>32.299999999999997</v>
      </c>
      <c r="M67" s="75">
        <v>28.3</v>
      </c>
      <c r="N67" s="128">
        <f t="shared" si="14"/>
        <v>114.13427561837455</v>
      </c>
      <c r="O67" s="76">
        <f>O61+O62+O63+O64</f>
        <v>131561</v>
      </c>
      <c r="P67" s="76">
        <f>P61+P62+P63+P64</f>
        <v>98101</v>
      </c>
      <c r="Q67" s="103">
        <f>O67/P67*100</f>
        <v>134.10770532410476</v>
      </c>
      <c r="R67" s="125">
        <v>68</v>
      </c>
      <c r="S67" s="125">
        <v>74</v>
      </c>
      <c r="T67" s="126">
        <f t="shared" si="15"/>
        <v>91.891891891891902</v>
      </c>
    </row>
    <row r="68" spans="1:20" x14ac:dyDescent="0.25">
      <c r="A68" s="7"/>
      <c r="B68" s="7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</row>
    <row r="69" spans="1:20" x14ac:dyDescent="0.25">
      <c r="A69" s="7"/>
      <c r="B69" s="7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</row>
    <row r="70" spans="1:20" x14ac:dyDescent="0.25">
      <c r="A70" s="347" t="s">
        <v>1</v>
      </c>
      <c r="B70" s="340" t="s">
        <v>2</v>
      </c>
      <c r="C70" s="334" t="s">
        <v>22</v>
      </c>
      <c r="D70" s="335"/>
      <c r="E70" s="336"/>
      <c r="F70" s="340" t="s">
        <v>24</v>
      </c>
      <c r="G70" s="340"/>
      <c r="H70" s="350"/>
      <c r="I70" s="361" t="s">
        <v>25</v>
      </c>
      <c r="J70" s="362"/>
      <c r="K70" s="363"/>
      <c r="L70" s="334" t="s">
        <v>26</v>
      </c>
      <c r="M70" s="335"/>
      <c r="N70" s="336"/>
      <c r="O70" s="334" t="s">
        <v>27</v>
      </c>
      <c r="P70" s="335"/>
      <c r="Q70" s="336"/>
    </row>
    <row r="71" spans="1:20" ht="24" customHeight="1" x14ac:dyDescent="0.25">
      <c r="A71" s="348"/>
      <c r="B71" s="340"/>
      <c r="C71" s="337"/>
      <c r="D71" s="338"/>
      <c r="E71" s="339"/>
      <c r="F71" s="340"/>
      <c r="G71" s="340"/>
      <c r="H71" s="350"/>
      <c r="I71" s="364"/>
      <c r="J71" s="365"/>
      <c r="K71" s="366"/>
      <c r="L71" s="337"/>
      <c r="M71" s="338"/>
      <c r="N71" s="339"/>
      <c r="O71" s="337"/>
      <c r="P71" s="338"/>
      <c r="Q71" s="339"/>
    </row>
    <row r="72" spans="1:20" x14ac:dyDescent="0.25">
      <c r="A72" s="349"/>
      <c r="B72" s="340"/>
      <c r="C72" s="45" t="s">
        <v>44</v>
      </c>
      <c r="D72" s="45" t="s">
        <v>42</v>
      </c>
      <c r="E72" s="46" t="s">
        <v>6</v>
      </c>
      <c r="F72" s="45" t="s">
        <v>44</v>
      </c>
      <c r="G72" s="45" t="s">
        <v>42</v>
      </c>
      <c r="H72" s="46" t="s">
        <v>6</v>
      </c>
      <c r="I72" s="45" t="s">
        <v>44</v>
      </c>
      <c r="J72" s="45" t="s">
        <v>42</v>
      </c>
      <c r="K72" s="46" t="s">
        <v>6</v>
      </c>
      <c r="L72" s="46" t="s">
        <v>35</v>
      </c>
      <c r="M72" s="45" t="s">
        <v>72</v>
      </c>
      <c r="N72" s="46" t="s">
        <v>6</v>
      </c>
      <c r="O72" s="46" t="s">
        <v>35</v>
      </c>
      <c r="P72" s="45" t="s">
        <v>72</v>
      </c>
      <c r="Q72" s="46" t="s">
        <v>6</v>
      </c>
    </row>
    <row r="73" spans="1:20" x14ac:dyDescent="0.25">
      <c r="A73" s="35">
        <v>1</v>
      </c>
      <c r="B73" s="35" t="s">
        <v>7</v>
      </c>
      <c r="C73" s="31">
        <v>69</v>
      </c>
      <c r="D73" s="31">
        <v>10531</v>
      </c>
      <c r="E73" s="30">
        <f t="shared" ref="E73:E84" si="17">C73/D73*100</f>
        <v>0.6552084322476498</v>
      </c>
      <c r="F73" s="31">
        <v>-187</v>
      </c>
      <c r="G73" s="31">
        <v>5613</v>
      </c>
      <c r="H73" s="30">
        <f t="shared" ref="H73:H84" si="18">F73/G73*100</f>
        <v>-3.3315517548548015</v>
      </c>
      <c r="I73" s="26">
        <f t="shared" ref="I73:J79" si="19">(F73/O53)*100</f>
        <v>-275</v>
      </c>
      <c r="J73" s="26">
        <f t="shared" si="19"/>
        <v>71.430389412064144</v>
      </c>
      <c r="K73" s="30"/>
      <c r="L73" s="31">
        <v>2672</v>
      </c>
      <c r="M73" s="31">
        <v>614</v>
      </c>
      <c r="N73" s="30">
        <f t="shared" ref="N73:N81" si="20">M73/L73*100</f>
        <v>22.979041916167663</v>
      </c>
      <c r="O73" s="31">
        <v>606</v>
      </c>
      <c r="P73" s="31">
        <v>845</v>
      </c>
      <c r="Q73" s="30">
        <f t="shared" ref="Q73:Q84" si="21">P73/O73*100</f>
        <v>139.43894389438944</v>
      </c>
    </row>
    <row r="74" spans="1:20" x14ac:dyDescent="0.25">
      <c r="A74" s="35">
        <v>2</v>
      </c>
      <c r="B74" s="35" t="s">
        <v>8</v>
      </c>
      <c r="C74" s="31">
        <v>12707</v>
      </c>
      <c r="D74" s="31">
        <v>11936</v>
      </c>
      <c r="E74" s="30">
        <f t="shared" si="17"/>
        <v>106.45945040214477</v>
      </c>
      <c r="F74" s="31">
        <v>1822</v>
      </c>
      <c r="G74" s="31">
        <v>17</v>
      </c>
      <c r="H74" s="30">
        <f t="shared" si="18"/>
        <v>10717.64705882353</v>
      </c>
      <c r="I74" s="26">
        <f t="shared" si="19"/>
        <v>15.120331950207468</v>
      </c>
      <c r="J74" s="26">
        <f t="shared" si="19"/>
        <v>0.1300589090352689</v>
      </c>
      <c r="K74" s="30"/>
      <c r="L74" s="31">
        <v>4888</v>
      </c>
      <c r="M74" s="31">
        <v>5893</v>
      </c>
      <c r="N74" s="30">
        <f t="shared" si="20"/>
        <v>120.56055646481178</v>
      </c>
      <c r="O74" s="31">
        <v>171</v>
      </c>
      <c r="P74" s="31">
        <v>169</v>
      </c>
      <c r="Q74" s="30">
        <f t="shared" si="21"/>
        <v>98.830409356725141</v>
      </c>
    </row>
    <row r="75" spans="1:20" x14ac:dyDescent="0.25">
      <c r="A75" s="35">
        <v>3</v>
      </c>
      <c r="B75" s="35" t="s">
        <v>9</v>
      </c>
      <c r="C75" s="31">
        <v>5769</v>
      </c>
      <c r="D75" s="31">
        <v>5603</v>
      </c>
      <c r="E75" s="30">
        <f t="shared" si="17"/>
        <v>102.96269855434588</v>
      </c>
      <c r="F75" s="31">
        <v>2497</v>
      </c>
      <c r="G75" s="31">
        <v>2282</v>
      </c>
      <c r="H75" s="30">
        <f t="shared" si="18"/>
        <v>109.42156003505697</v>
      </c>
      <c r="I75" s="26">
        <f t="shared" si="19"/>
        <v>64.206736950372843</v>
      </c>
      <c r="J75" s="26">
        <f t="shared" si="19"/>
        <v>53.168685927306612</v>
      </c>
      <c r="K75" s="30"/>
      <c r="L75" s="31">
        <v>2356</v>
      </c>
      <c r="M75" s="31">
        <v>4598</v>
      </c>
      <c r="N75" s="30">
        <f t="shared" si="20"/>
        <v>195.16129032258064</v>
      </c>
      <c r="O75" s="31">
        <v>520</v>
      </c>
      <c r="P75" s="31">
        <v>1712</v>
      </c>
      <c r="Q75" s="30">
        <f t="shared" si="21"/>
        <v>329.23076923076923</v>
      </c>
    </row>
    <row r="76" spans="1:20" x14ac:dyDescent="0.25">
      <c r="A76" s="35">
        <v>4</v>
      </c>
      <c r="B76" s="35" t="s">
        <v>65</v>
      </c>
      <c r="C76" s="121">
        <v>4133</v>
      </c>
      <c r="D76" s="31">
        <v>5830</v>
      </c>
      <c r="E76" s="30">
        <f t="shared" si="17"/>
        <v>70.891938250428822</v>
      </c>
      <c r="F76" s="121">
        <v>237</v>
      </c>
      <c r="G76" s="31">
        <v>110</v>
      </c>
      <c r="H76" s="30">
        <f t="shared" si="18"/>
        <v>215.45454545454547</v>
      </c>
      <c r="I76" s="26">
        <f t="shared" si="19"/>
        <v>5.6834532374100721</v>
      </c>
      <c r="J76" s="26">
        <f t="shared" si="19"/>
        <v>1.6551309058080048</v>
      </c>
      <c r="K76" s="30"/>
      <c r="L76" s="31">
        <v>2478</v>
      </c>
      <c r="M76" s="31">
        <v>3741</v>
      </c>
      <c r="N76" s="30">
        <f t="shared" si="20"/>
        <v>150.96852300242131</v>
      </c>
      <c r="O76" s="31">
        <v>126</v>
      </c>
      <c r="P76" s="31">
        <v>1432</v>
      </c>
      <c r="Q76" s="30">
        <f t="shared" si="21"/>
        <v>1136.5079365079366</v>
      </c>
    </row>
    <row r="77" spans="1:20" x14ac:dyDescent="0.25">
      <c r="A77" s="35">
        <v>5</v>
      </c>
      <c r="B77" s="35" t="s">
        <v>10</v>
      </c>
      <c r="C77" s="31">
        <v>48383</v>
      </c>
      <c r="D77" s="31">
        <v>45330</v>
      </c>
      <c r="E77" s="30">
        <f t="shared" si="17"/>
        <v>106.73505404809178</v>
      </c>
      <c r="F77" s="31">
        <v>7470</v>
      </c>
      <c r="G77" s="31">
        <v>12337</v>
      </c>
      <c r="H77" s="30">
        <f t="shared" si="18"/>
        <v>60.54956634514064</v>
      </c>
      <c r="I77" s="26">
        <f t="shared" si="19"/>
        <v>16.837976737895591</v>
      </c>
      <c r="J77" s="26">
        <f t="shared" si="19"/>
        <v>32.159428601219957</v>
      </c>
      <c r="K77" s="30"/>
      <c r="L77" s="31">
        <v>1199</v>
      </c>
      <c r="M77" s="31">
        <v>2418</v>
      </c>
      <c r="N77" s="30">
        <f t="shared" si="20"/>
        <v>201.66805671392828</v>
      </c>
      <c r="O77" s="31">
        <v>2800</v>
      </c>
      <c r="P77" s="31">
        <v>6088</v>
      </c>
      <c r="Q77" s="30">
        <f t="shared" si="21"/>
        <v>217.42857142857144</v>
      </c>
    </row>
    <row r="78" spans="1:20" x14ac:dyDescent="0.25">
      <c r="A78" s="35">
        <v>6</v>
      </c>
      <c r="B78" s="35" t="s">
        <v>11</v>
      </c>
      <c r="C78" s="31">
        <v>18551</v>
      </c>
      <c r="D78" s="31">
        <v>16469</v>
      </c>
      <c r="E78" s="30">
        <f t="shared" si="17"/>
        <v>112.64193332928531</v>
      </c>
      <c r="F78" s="31">
        <v>4831</v>
      </c>
      <c r="G78" s="31">
        <v>5818</v>
      </c>
      <c r="H78" s="30">
        <f t="shared" si="18"/>
        <v>83.03540735647988</v>
      </c>
      <c r="I78" s="26">
        <f t="shared" si="19"/>
        <v>31.959513098703361</v>
      </c>
      <c r="J78" s="26">
        <f t="shared" si="19"/>
        <v>46.451097804391217</v>
      </c>
      <c r="K78" s="30"/>
      <c r="L78" s="31">
        <v>1850</v>
      </c>
      <c r="M78" s="31">
        <v>2780</v>
      </c>
      <c r="N78" s="30">
        <f t="shared" si="20"/>
        <v>150.27027027027026</v>
      </c>
      <c r="O78" s="31">
        <v>224</v>
      </c>
      <c r="P78" s="31">
        <v>1062</v>
      </c>
      <c r="Q78" s="30">
        <f t="shared" si="21"/>
        <v>474.10714285714289</v>
      </c>
    </row>
    <row r="79" spans="1:20" x14ac:dyDescent="0.25">
      <c r="A79" s="35">
        <v>7</v>
      </c>
      <c r="B79" s="35" t="s">
        <v>12</v>
      </c>
      <c r="C79" s="31">
        <v>16862</v>
      </c>
      <c r="D79" s="31">
        <v>15081</v>
      </c>
      <c r="E79" s="30">
        <f t="shared" si="17"/>
        <v>111.8095617001525</v>
      </c>
      <c r="F79" s="31">
        <v>32</v>
      </c>
      <c r="G79" s="31">
        <v>50</v>
      </c>
      <c r="H79" s="30">
        <f t="shared" si="18"/>
        <v>64</v>
      </c>
      <c r="I79" s="26">
        <f t="shared" si="19"/>
        <v>0.19004632379142414</v>
      </c>
      <c r="J79" s="26">
        <f t="shared" si="19"/>
        <v>0.32579657262005607</v>
      </c>
      <c r="K79" s="30"/>
      <c r="L79" s="31">
        <v>3908</v>
      </c>
      <c r="M79" s="31">
        <v>3117</v>
      </c>
      <c r="N79" s="30">
        <f t="shared" si="20"/>
        <v>79.759467758444217</v>
      </c>
      <c r="O79" s="31">
        <v>825</v>
      </c>
      <c r="P79" s="31">
        <v>1301</v>
      </c>
      <c r="Q79" s="30">
        <f t="shared" si="21"/>
        <v>157.69696969696969</v>
      </c>
    </row>
    <row r="80" spans="1:20" x14ac:dyDescent="0.25">
      <c r="A80" s="35">
        <v>8</v>
      </c>
      <c r="B80" s="42" t="s">
        <v>13</v>
      </c>
      <c r="C80" s="31">
        <v>10448</v>
      </c>
      <c r="D80" s="31">
        <v>0</v>
      </c>
      <c r="E80" s="30" t="e">
        <f t="shared" si="17"/>
        <v>#DIV/0!</v>
      </c>
      <c r="F80" s="31">
        <v>3</v>
      </c>
      <c r="G80" s="31">
        <v>0</v>
      </c>
      <c r="H80" s="30" t="e">
        <f t="shared" si="18"/>
        <v>#DIV/0!</v>
      </c>
      <c r="I80" s="26">
        <f>(F80/O60)*100</f>
        <v>2.8730128327906529E-2</v>
      </c>
      <c r="J80" s="26">
        <v>0</v>
      </c>
      <c r="K80" s="30"/>
      <c r="L80" s="31">
        <v>60</v>
      </c>
      <c r="M80" s="31">
        <v>6531</v>
      </c>
      <c r="N80" s="34">
        <f>M80/L80*100</f>
        <v>10885</v>
      </c>
      <c r="O80" s="31">
        <v>0</v>
      </c>
      <c r="P80" s="31">
        <v>0</v>
      </c>
      <c r="Q80" s="30" t="e">
        <f t="shared" si="21"/>
        <v>#DIV/0!</v>
      </c>
    </row>
    <row r="81" spans="1:18" x14ac:dyDescent="0.25">
      <c r="A81" s="56"/>
      <c r="B81" s="56" t="s">
        <v>14</v>
      </c>
      <c r="C81" s="60">
        <f>SUM(C73:C80)</f>
        <v>116922</v>
      </c>
      <c r="D81" s="61">
        <f>SUM(D73:D80)</f>
        <v>110780</v>
      </c>
      <c r="E81" s="62">
        <f t="shared" si="17"/>
        <v>105.54432207979781</v>
      </c>
      <c r="F81" s="61">
        <f>SUM(F73:F80)</f>
        <v>16705</v>
      </c>
      <c r="G81" s="59">
        <f>SUM(G73:G80)</f>
        <v>26227</v>
      </c>
      <c r="H81" s="58">
        <f t="shared" si="18"/>
        <v>63.693903229496321</v>
      </c>
      <c r="I81" s="63">
        <f>(F81/O61)*100</f>
        <v>15.621347148320975</v>
      </c>
      <c r="J81" s="57">
        <f>(G81/P61)*100</f>
        <v>26.734691797229388</v>
      </c>
      <c r="K81" s="58"/>
      <c r="L81" s="59">
        <f>SUM(L73:L80)</f>
        <v>19411</v>
      </c>
      <c r="M81" s="59">
        <f>SUM(M73:M80)</f>
        <v>29692</v>
      </c>
      <c r="N81" s="64">
        <f t="shared" si="20"/>
        <v>152.96481376539074</v>
      </c>
      <c r="O81" s="59">
        <f>SUM(O73:O80)</f>
        <v>5272</v>
      </c>
      <c r="P81" s="59">
        <f>SUM(P73:P80)</f>
        <v>12609</v>
      </c>
      <c r="Q81" s="58">
        <f t="shared" si="21"/>
        <v>239.16919575113812</v>
      </c>
    </row>
    <row r="82" spans="1:18" x14ac:dyDescent="0.25">
      <c r="A82" s="43"/>
      <c r="B82" s="25" t="s">
        <v>46</v>
      </c>
      <c r="C82" s="31">
        <v>8050</v>
      </c>
      <c r="D82" s="31">
        <v>0</v>
      </c>
      <c r="E82" s="33" t="e">
        <f t="shared" si="17"/>
        <v>#DIV/0!</v>
      </c>
      <c r="F82" s="31">
        <v>876</v>
      </c>
      <c r="G82" s="31">
        <v>0</v>
      </c>
      <c r="H82" s="50" t="e">
        <f t="shared" si="18"/>
        <v>#DIV/0!</v>
      </c>
      <c r="I82" s="44">
        <f>(F82/O62)*100</f>
        <v>8.7068879833018578</v>
      </c>
      <c r="J82" s="32">
        <v>0</v>
      </c>
      <c r="K82" s="31"/>
      <c r="L82" s="31">
        <v>0</v>
      </c>
      <c r="M82" s="31">
        <v>70</v>
      </c>
      <c r="N82" s="26" t="e">
        <f>M82/L82*100</f>
        <v>#DIV/0!</v>
      </c>
      <c r="O82" s="31">
        <v>0</v>
      </c>
      <c r="P82" s="31">
        <v>0</v>
      </c>
      <c r="Q82" s="50" t="e">
        <f t="shared" si="21"/>
        <v>#DIV/0!</v>
      </c>
    </row>
    <row r="83" spans="1:18" x14ac:dyDescent="0.25">
      <c r="A83" s="43"/>
      <c r="B83" s="25" t="s">
        <v>48</v>
      </c>
      <c r="C83" s="31">
        <v>15612</v>
      </c>
      <c r="D83" s="31">
        <v>0</v>
      </c>
      <c r="E83" s="33" t="e">
        <f t="shared" si="17"/>
        <v>#DIV/0!</v>
      </c>
      <c r="F83" s="31">
        <v>1923</v>
      </c>
      <c r="G83" s="31">
        <v>0</v>
      </c>
      <c r="H83" s="50" t="e">
        <f t="shared" si="18"/>
        <v>#DIV/0!</v>
      </c>
      <c r="I83" s="44">
        <f>(F83/O63)*100</f>
        <v>13.708297690333618</v>
      </c>
      <c r="J83" s="32">
        <v>0</v>
      </c>
      <c r="K83" s="31"/>
      <c r="L83" s="31">
        <v>5574</v>
      </c>
      <c r="M83" s="31">
        <v>7301</v>
      </c>
      <c r="N83" s="26">
        <f>M83/L83*100</f>
        <v>130.98313598851811</v>
      </c>
      <c r="O83" s="31">
        <v>0</v>
      </c>
      <c r="P83" s="31">
        <v>313</v>
      </c>
      <c r="Q83" s="50" t="e">
        <f t="shared" si="21"/>
        <v>#DIV/0!</v>
      </c>
    </row>
    <row r="84" spans="1:18" x14ac:dyDescent="0.25">
      <c r="A84" s="82"/>
      <c r="B84" s="83" t="s">
        <v>47</v>
      </c>
      <c r="C84" s="41">
        <v>405</v>
      </c>
      <c r="D84" s="41">
        <v>0</v>
      </c>
      <c r="E84" s="33" t="e">
        <f t="shared" si="17"/>
        <v>#DIV/0!</v>
      </c>
      <c r="F84" s="41">
        <v>-53</v>
      </c>
      <c r="G84" s="41">
        <v>0</v>
      </c>
      <c r="H84" s="50" t="e">
        <f t="shared" si="18"/>
        <v>#DIV/0!</v>
      </c>
      <c r="I84" s="40">
        <f>(F84/O64)*100</f>
        <v>-9.9065420560747661</v>
      </c>
      <c r="J84" s="32">
        <v>0</v>
      </c>
      <c r="K84" s="41"/>
      <c r="L84" s="41">
        <v>0</v>
      </c>
      <c r="M84" s="41">
        <v>0</v>
      </c>
      <c r="N84" s="39" t="e">
        <f>M84/L84*100</f>
        <v>#DIV/0!</v>
      </c>
      <c r="O84" s="41">
        <v>0</v>
      </c>
      <c r="P84" s="41">
        <v>0</v>
      </c>
      <c r="Q84" s="50" t="e">
        <f t="shared" si="21"/>
        <v>#DIV/0!</v>
      </c>
    </row>
    <row r="85" spans="1:18" s="84" customFormat="1" x14ac:dyDescent="0.25">
      <c r="A85" s="74"/>
      <c r="B85" s="74" t="s">
        <v>53</v>
      </c>
      <c r="C85" s="74">
        <f>C81+C82+C83+C84</f>
        <v>140989</v>
      </c>
      <c r="D85" s="74">
        <f>D81+D82+D83+D84</f>
        <v>110780</v>
      </c>
      <c r="E85" s="76">
        <f>C85/D85*100</f>
        <v>127.26936270084852</v>
      </c>
      <c r="F85" s="74">
        <f>F81+F82+F83+F84</f>
        <v>19451</v>
      </c>
      <c r="G85" s="74">
        <f>G81+G82+G83+G84</f>
        <v>26227</v>
      </c>
      <c r="H85" s="76">
        <f>F85/G85*100</f>
        <v>74.164029435314745</v>
      </c>
      <c r="I85" s="76">
        <f>F85/O67*100</f>
        <v>14.784776643534178</v>
      </c>
      <c r="J85" s="76">
        <f>G85/P67*100</f>
        <v>26.734691797229388</v>
      </c>
      <c r="K85" s="74"/>
      <c r="L85" s="74">
        <f>L81+L82+L83+L84</f>
        <v>24985</v>
      </c>
      <c r="M85" s="74">
        <f>M81+M82+M83+M84</f>
        <v>37063</v>
      </c>
      <c r="N85" s="76">
        <f>M85/L85*100</f>
        <v>148.34100460276164</v>
      </c>
      <c r="O85" s="74">
        <f>O81+O82+O83+O84</f>
        <v>5272</v>
      </c>
      <c r="P85" s="74">
        <f>P81+P82+P83+P84</f>
        <v>12922</v>
      </c>
      <c r="Q85" s="76">
        <f>P85/O85*100</f>
        <v>245.10622154779972</v>
      </c>
    </row>
    <row r="86" spans="1:18" x14ac:dyDescent="0.25">
      <c r="A86" s="8"/>
      <c r="B86" s="8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8" x14ac:dyDescent="0.25">
      <c r="A87" s="347" t="s">
        <v>1</v>
      </c>
      <c r="B87" s="340" t="s">
        <v>2</v>
      </c>
      <c r="C87" s="340" t="s">
        <v>19</v>
      </c>
      <c r="D87" s="340"/>
      <c r="E87" s="340"/>
      <c r="F87" s="340" t="s">
        <v>20</v>
      </c>
      <c r="G87" s="340"/>
      <c r="H87" s="340"/>
      <c r="I87" s="334" t="s">
        <v>21</v>
      </c>
      <c r="J87" s="335"/>
      <c r="K87" s="358"/>
      <c r="L87" s="360" t="s">
        <v>37</v>
      </c>
      <c r="M87" s="360"/>
      <c r="N87" s="360"/>
      <c r="O87" s="360" t="s">
        <v>38</v>
      </c>
      <c r="P87" s="360"/>
      <c r="Q87" s="360"/>
      <c r="R87" s="373" t="s">
        <v>74</v>
      </c>
    </row>
    <row r="88" spans="1:18" ht="29.25" customHeight="1" x14ac:dyDescent="0.25">
      <c r="A88" s="348"/>
      <c r="B88" s="340"/>
      <c r="C88" s="340"/>
      <c r="D88" s="340"/>
      <c r="E88" s="340"/>
      <c r="F88" s="340"/>
      <c r="G88" s="340"/>
      <c r="H88" s="340"/>
      <c r="I88" s="337"/>
      <c r="J88" s="338"/>
      <c r="K88" s="359"/>
      <c r="L88" s="360"/>
      <c r="M88" s="360"/>
      <c r="N88" s="360"/>
      <c r="O88" s="360"/>
      <c r="P88" s="360"/>
      <c r="Q88" s="360"/>
      <c r="R88" s="373"/>
    </row>
    <row r="89" spans="1:18" x14ac:dyDescent="0.25">
      <c r="A89" s="349"/>
      <c r="B89" s="340"/>
      <c r="C89" s="45" t="s">
        <v>44</v>
      </c>
      <c r="D89" s="45" t="s">
        <v>42</v>
      </c>
      <c r="E89" s="46" t="s">
        <v>6</v>
      </c>
      <c r="F89" s="45" t="s">
        <v>44</v>
      </c>
      <c r="G89" s="45" t="s">
        <v>42</v>
      </c>
      <c r="H89" s="46" t="s">
        <v>6</v>
      </c>
      <c r="I89" s="45" t="s">
        <v>44</v>
      </c>
      <c r="J89" s="45" t="s">
        <v>42</v>
      </c>
      <c r="K89" s="53" t="s">
        <v>6</v>
      </c>
      <c r="L89" s="54" t="s">
        <v>39</v>
      </c>
      <c r="M89" s="54" t="s">
        <v>73</v>
      </c>
      <c r="N89" s="54" t="s">
        <v>6</v>
      </c>
      <c r="O89" s="48" t="s">
        <v>39</v>
      </c>
      <c r="P89" s="48" t="s">
        <v>73</v>
      </c>
      <c r="Q89" s="48" t="s">
        <v>41</v>
      </c>
      <c r="R89" s="107" t="s">
        <v>75</v>
      </c>
    </row>
    <row r="90" spans="1:18" x14ac:dyDescent="0.25">
      <c r="A90" s="35">
        <v>1</v>
      </c>
      <c r="B90" s="35" t="s">
        <v>7</v>
      </c>
      <c r="C90" s="26">
        <v>3</v>
      </c>
      <c r="D90" s="26">
        <v>27</v>
      </c>
      <c r="E90" s="30">
        <f t="shared" ref="E90:E102" si="22">C90/D90*100</f>
        <v>11.111111111111111</v>
      </c>
      <c r="F90" s="26">
        <v>289</v>
      </c>
      <c r="G90" s="26">
        <v>1485</v>
      </c>
      <c r="H90" s="30">
        <f t="shared" ref="H90:H97" si="23">F90/G90*100</f>
        <v>19.461279461279464</v>
      </c>
      <c r="I90" s="26">
        <f>F90/C90/9*1000</f>
        <v>10703.703703703703</v>
      </c>
      <c r="J90" s="26">
        <f>G90/D90/9*1000</f>
        <v>6111.1111111111104</v>
      </c>
      <c r="K90" s="34">
        <f t="shared" ref="K90:K97" si="24">I90/J90*100</f>
        <v>175.15151515151516</v>
      </c>
      <c r="L90" s="29">
        <v>0</v>
      </c>
      <c r="M90" s="32">
        <v>0</v>
      </c>
      <c r="N90" s="33"/>
      <c r="O90" s="31">
        <v>431</v>
      </c>
      <c r="P90" s="26">
        <v>336</v>
      </c>
      <c r="Q90" s="26">
        <f>P90-O90</f>
        <v>-95</v>
      </c>
      <c r="R90" s="90">
        <v>91</v>
      </c>
    </row>
    <row r="91" spans="1:18" x14ac:dyDescent="0.25">
      <c r="A91" s="35">
        <v>2</v>
      </c>
      <c r="B91" s="35" t="s">
        <v>8</v>
      </c>
      <c r="C91" s="26">
        <v>51</v>
      </c>
      <c r="D91" s="26">
        <v>61</v>
      </c>
      <c r="E91" s="30">
        <f t="shared" si="22"/>
        <v>83.606557377049185</v>
      </c>
      <c r="F91" s="26">
        <v>4087</v>
      </c>
      <c r="G91" s="26">
        <v>4011</v>
      </c>
      <c r="H91" s="30">
        <f t="shared" si="23"/>
        <v>101.89478932934431</v>
      </c>
      <c r="I91" s="26">
        <f t="shared" ref="I91:I97" si="25">F91/C91/9*1000</f>
        <v>8904.1394335511995</v>
      </c>
      <c r="J91" s="26">
        <f t="shared" ref="J91:J96" si="26">G91/D91/9*1000</f>
        <v>7306.0109289617485</v>
      </c>
      <c r="K91" s="34">
        <f t="shared" si="24"/>
        <v>121.87415978607849</v>
      </c>
      <c r="L91" s="29">
        <v>554.4</v>
      </c>
      <c r="M91" s="32">
        <v>0</v>
      </c>
      <c r="N91" s="33">
        <f>M91/L91*100</f>
        <v>0</v>
      </c>
      <c r="O91" s="31">
        <v>352</v>
      </c>
      <c r="P91" s="26">
        <v>663</v>
      </c>
      <c r="Q91" s="26">
        <f t="shared" ref="Q91:Q98" si="27">P91-O91</f>
        <v>311</v>
      </c>
      <c r="R91" s="90">
        <v>829</v>
      </c>
    </row>
    <row r="92" spans="1:18" x14ac:dyDescent="0.25">
      <c r="A92" s="35">
        <v>3</v>
      </c>
      <c r="B92" s="35" t="s">
        <v>9</v>
      </c>
      <c r="C92" s="26">
        <v>28</v>
      </c>
      <c r="D92" s="26">
        <v>30</v>
      </c>
      <c r="E92" s="30">
        <f t="shared" si="22"/>
        <v>93.333333333333329</v>
      </c>
      <c r="F92" s="26">
        <v>3492</v>
      </c>
      <c r="G92" s="26">
        <v>2144</v>
      </c>
      <c r="H92" s="30">
        <f t="shared" si="23"/>
        <v>162.87313432835822</v>
      </c>
      <c r="I92" s="26">
        <f t="shared" si="25"/>
        <v>13857.142857142855</v>
      </c>
      <c r="J92" s="26">
        <f t="shared" si="26"/>
        <v>7940.7407407407409</v>
      </c>
      <c r="K92" s="34">
        <f t="shared" si="24"/>
        <v>174.50692963752664</v>
      </c>
      <c r="L92" s="29">
        <v>0</v>
      </c>
      <c r="M92" s="32">
        <v>0</v>
      </c>
      <c r="N92" s="33"/>
      <c r="O92" s="31">
        <v>1525</v>
      </c>
      <c r="P92" s="26">
        <v>1675</v>
      </c>
      <c r="Q92" s="26">
        <f t="shared" si="27"/>
        <v>150</v>
      </c>
      <c r="R92" s="90">
        <v>829</v>
      </c>
    </row>
    <row r="93" spans="1:18" x14ac:dyDescent="0.25">
      <c r="A93" s="35">
        <v>4</v>
      </c>
      <c r="B93" s="35" t="s">
        <v>65</v>
      </c>
      <c r="C93" s="26">
        <v>30</v>
      </c>
      <c r="D93" s="26">
        <v>32</v>
      </c>
      <c r="E93" s="30">
        <f t="shared" si="22"/>
        <v>93.75</v>
      </c>
      <c r="F93" s="26">
        <v>2031</v>
      </c>
      <c r="G93" s="26">
        <v>1683</v>
      </c>
      <c r="H93" s="30">
        <f t="shared" si="23"/>
        <v>120.67736185383244</v>
      </c>
      <c r="I93" s="26">
        <f t="shared" si="25"/>
        <v>7522.2222222222217</v>
      </c>
      <c r="J93" s="26">
        <f t="shared" si="26"/>
        <v>5843.75</v>
      </c>
      <c r="K93" s="34">
        <f t="shared" si="24"/>
        <v>128.72251931075459</v>
      </c>
      <c r="L93" s="29">
        <v>0</v>
      </c>
      <c r="M93" s="32">
        <v>0</v>
      </c>
      <c r="N93" s="33"/>
      <c r="O93" s="31">
        <v>16</v>
      </c>
      <c r="P93" s="2">
        <v>68</v>
      </c>
      <c r="Q93" s="26">
        <f t="shared" si="27"/>
        <v>52</v>
      </c>
      <c r="R93" s="122"/>
    </row>
    <row r="94" spans="1:18" x14ac:dyDescent="0.25">
      <c r="A94" s="35">
        <v>5</v>
      </c>
      <c r="B94" s="35" t="s">
        <v>10</v>
      </c>
      <c r="C94" s="26">
        <v>103</v>
      </c>
      <c r="D94" s="26">
        <v>111</v>
      </c>
      <c r="E94" s="30">
        <f t="shared" si="22"/>
        <v>92.792792792792795</v>
      </c>
      <c r="F94" s="26">
        <v>11460</v>
      </c>
      <c r="G94" s="26">
        <v>11510</v>
      </c>
      <c r="H94" s="30">
        <f t="shared" si="23"/>
        <v>99.565595134665514</v>
      </c>
      <c r="I94" s="26">
        <f t="shared" si="25"/>
        <v>12362.459546925567</v>
      </c>
      <c r="J94" s="26">
        <f t="shared" si="26"/>
        <v>11521.521521521521</v>
      </c>
      <c r="K94" s="34">
        <f t="shared" si="24"/>
        <v>107.29884524221237</v>
      </c>
      <c r="L94" s="29">
        <v>0</v>
      </c>
      <c r="M94" s="32">
        <v>0</v>
      </c>
      <c r="N94" s="33"/>
      <c r="O94" s="31">
        <v>104</v>
      </c>
      <c r="P94" s="26">
        <v>140</v>
      </c>
      <c r="Q94" s="26">
        <f t="shared" si="27"/>
        <v>36</v>
      </c>
      <c r="R94" s="90">
        <v>353</v>
      </c>
    </row>
    <row r="95" spans="1:18" x14ac:dyDescent="0.25">
      <c r="A95" s="35">
        <v>6</v>
      </c>
      <c r="B95" s="35" t="s">
        <v>11</v>
      </c>
      <c r="C95" s="26">
        <v>43</v>
      </c>
      <c r="D95" s="26">
        <v>48</v>
      </c>
      <c r="E95" s="30">
        <f t="shared" si="22"/>
        <v>89.583333333333343</v>
      </c>
      <c r="F95" s="26">
        <v>4409</v>
      </c>
      <c r="G95" s="26">
        <v>4579</v>
      </c>
      <c r="H95" s="30">
        <f t="shared" si="23"/>
        <v>96.287398995413838</v>
      </c>
      <c r="I95" s="26">
        <f t="shared" si="25"/>
        <v>11392.764857881139</v>
      </c>
      <c r="J95" s="26">
        <f t="shared" si="26"/>
        <v>10599.537037037036</v>
      </c>
      <c r="K95" s="34">
        <f t="shared" si="24"/>
        <v>107.48360818092711</v>
      </c>
      <c r="L95" s="29">
        <v>0</v>
      </c>
      <c r="M95" s="32">
        <v>0</v>
      </c>
      <c r="N95" s="33"/>
      <c r="O95" s="31">
        <v>343</v>
      </c>
      <c r="P95" s="26">
        <v>841</v>
      </c>
      <c r="Q95" s="26">
        <f t="shared" si="27"/>
        <v>498</v>
      </c>
      <c r="R95" s="90">
        <v>513</v>
      </c>
    </row>
    <row r="96" spans="1:18" x14ac:dyDescent="0.25">
      <c r="A96" s="35">
        <v>7</v>
      </c>
      <c r="B96" s="35" t="s">
        <v>12</v>
      </c>
      <c r="C96" s="26">
        <v>36</v>
      </c>
      <c r="D96" s="26">
        <v>40</v>
      </c>
      <c r="E96" s="30">
        <f t="shared" si="22"/>
        <v>90</v>
      </c>
      <c r="F96" s="26">
        <v>3613</v>
      </c>
      <c r="G96" s="26">
        <v>2852</v>
      </c>
      <c r="H96" s="30">
        <f t="shared" si="23"/>
        <v>126.68302945301544</v>
      </c>
      <c r="I96" s="26">
        <f t="shared" si="25"/>
        <v>11151.234567901234</v>
      </c>
      <c r="J96" s="26">
        <f t="shared" si="26"/>
        <v>7922.2222222222217</v>
      </c>
      <c r="K96" s="34">
        <f t="shared" si="24"/>
        <v>140.7589216144616</v>
      </c>
      <c r="L96" s="29">
        <v>0</v>
      </c>
      <c r="M96" s="32">
        <v>0</v>
      </c>
      <c r="N96" s="33"/>
      <c r="O96" s="31">
        <v>60</v>
      </c>
      <c r="P96" s="26">
        <v>48</v>
      </c>
      <c r="Q96" s="26">
        <f>P96-O96</f>
        <v>-12</v>
      </c>
      <c r="R96" s="90">
        <v>89</v>
      </c>
    </row>
    <row r="97" spans="1:20" x14ac:dyDescent="0.25">
      <c r="A97" s="35">
        <v>8</v>
      </c>
      <c r="B97" s="35" t="s">
        <v>13</v>
      </c>
      <c r="C97" s="26">
        <v>23</v>
      </c>
      <c r="D97" s="26">
        <v>0</v>
      </c>
      <c r="E97" s="30" t="e">
        <f t="shared" si="22"/>
        <v>#DIV/0!</v>
      </c>
      <c r="F97" s="26">
        <v>1776</v>
      </c>
      <c r="G97" s="26">
        <v>0</v>
      </c>
      <c r="H97" s="30" t="e">
        <f t="shared" si="23"/>
        <v>#DIV/0!</v>
      </c>
      <c r="I97" s="26">
        <f t="shared" si="25"/>
        <v>8579.7101449275378</v>
      </c>
      <c r="J97" s="26">
        <v>0</v>
      </c>
      <c r="K97" s="34" t="e">
        <f t="shared" si="24"/>
        <v>#DIV/0!</v>
      </c>
      <c r="L97" s="29">
        <v>0</v>
      </c>
      <c r="M97" s="32">
        <v>0</v>
      </c>
      <c r="N97" s="33"/>
      <c r="O97" s="31">
        <v>20</v>
      </c>
      <c r="P97" s="26">
        <v>189</v>
      </c>
      <c r="Q97" s="26">
        <f>P97-O97</f>
        <v>169</v>
      </c>
      <c r="R97" s="90">
        <v>175</v>
      </c>
    </row>
    <row r="98" spans="1:20" x14ac:dyDescent="0.25">
      <c r="A98" s="65"/>
      <c r="B98" s="56" t="s">
        <v>14</v>
      </c>
      <c r="C98" s="66">
        <f>SUM(C90:C97)</f>
        <v>317</v>
      </c>
      <c r="D98" s="59">
        <f>SUM(D90:D97)</f>
        <v>349</v>
      </c>
      <c r="E98" s="58">
        <f t="shared" si="22"/>
        <v>90.830945558739245</v>
      </c>
      <c r="F98" s="57">
        <f>SUM(F90:F97)</f>
        <v>31157</v>
      </c>
      <c r="G98" s="59">
        <f>SUM(G90:G97)</f>
        <v>28264</v>
      </c>
      <c r="H98" s="58">
        <f>F98/G98*100</f>
        <v>110.23563543730542</v>
      </c>
      <c r="I98" s="57">
        <f>F98/9/C98*1000</f>
        <v>10920.785138450754</v>
      </c>
      <c r="J98" s="57">
        <f>G98/9/D98*1000</f>
        <v>8998.4081502706158</v>
      </c>
      <c r="K98" s="64">
        <f>I98/J98*100</f>
        <v>121.36352292624476</v>
      </c>
      <c r="L98" s="59">
        <f>SUM(L90:L97)</f>
        <v>554.4</v>
      </c>
      <c r="M98" s="59">
        <f>SUM(M90:M97)</f>
        <v>0</v>
      </c>
      <c r="N98" s="57">
        <f>M98/L98*100</f>
        <v>0</v>
      </c>
      <c r="O98" s="59">
        <f>SUM(O90:O97)</f>
        <v>2851</v>
      </c>
      <c r="P98" s="59">
        <f>SUM(P90:P97)</f>
        <v>3960</v>
      </c>
      <c r="Q98" s="57">
        <f t="shared" si="27"/>
        <v>1109</v>
      </c>
      <c r="R98" s="89">
        <f>SUM(R90:R97)</f>
        <v>2879</v>
      </c>
    </row>
    <row r="99" spans="1:20" x14ac:dyDescent="0.25">
      <c r="A99" s="43"/>
      <c r="B99" s="25" t="s">
        <v>46</v>
      </c>
      <c r="C99" s="31">
        <v>7</v>
      </c>
      <c r="D99" s="31"/>
      <c r="E99" s="26" t="e">
        <f t="shared" si="22"/>
        <v>#DIV/0!</v>
      </c>
      <c r="F99" s="26"/>
      <c r="G99" s="31"/>
      <c r="H99" s="26"/>
      <c r="I99" s="26"/>
      <c r="J99" s="26"/>
      <c r="K99" s="26"/>
      <c r="L99" s="32"/>
      <c r="M99" s="32"/>
      <c r="N99" s="33"/>
      <c r="O99" s="31">
        <v>0</v>
      </c>
      <c r="P99" s="31">
        <v>1</v>
      </c>
      <c r="Q99" s="26">
        <f>P99-O99</f>
        <v>1</v>
      </c>
      <c r="R99" s="90">
        <v>-1</v>
      </c>
    </row>
    <row r="100" spans="1:20" x14ac:dyDescent="0.25">
      <c r="A100" s="25"/>
      <c r="B100" s="25" t="s">
        <v>48</v>
      </c>
      <c r="C100" s="33">
        <v>19</v>
      </c>
      <c r="D100" s="26"/>
      <c r="E100" s="32" t="e">
        <f t="shared" si="22"/>
        <v>#DIV/0!</v>
      </c>
      <c r="F100" s="33"/>
      <c r="G100" s="26"/>
      <c r="H100" s="32"/>
      <c r="I100" s="26"/>
      <c r="J100" s="32"/>
      <c r="K100" s="32"/>
      <c r="L100" s="32"/>
      <c r="M100" s="32"/>
      <c r="N100" s="32"/>
      <c r="O100" s="31">
        <v>113</v>
      </c>
      <c r="P100" s="26">
        <v>180</v>
      </c>
      <c r="Q100" s="33">
        <f>P100-O100</f>
        <v>67</v>
      </c>
      <c r="R100" s="90">
        <v>147</v>
      </c>
    </row>
    <row r="101" spans="1:20" x14ac:dyDescent="0.25">
      <c r="A101" s="25"/>
      <c r="B101" s="25" t="s">
        <v>47</v>
      </c>
      <c r="C101" s="33">
        <v>1</v>
      </c>
      <c r="D101" s="26"/>
      <c r="E101" s="32" t="e">
        <f t="shared" si="22"/>
        <v>#DIV/0!</v>
      </c>
      <c r="F101" s="33"/>
      <c r="G101" s="26"/>
      <c r="H101" s="32"/>
      <c r="I101" s="26"/>
      <c r="J101" s="32"/>
      <c r="K101" s="32"/>
      <c r="L101" s="32"/>
      <c r="M101" s="32"/>
      <c r="N101" s="32"/>
      <c r="O101" s="31">
        <v>0</v>
      </c>
      <c r="P101" s="26">
        <v>0</v>
      </c>
      <c r="Q101" s="33">
        <f>P101-O101</f>
        <v>0</v>
      </c>
      <c r="R101" s="90">
        <v>0</v>
      </c>
    </row>
    <row r="102" spans="1:20" x14ac:dyDescent="0.25">
      <c r="A102" s="74"/>
      <c r="B102" s="74" t="s">
        <v>53</v>
      </c>
      <c r="C102" s="76">
        <f>C98+C99+C100+C101</f>
        <v>344</v>
      </c>
      <c r="D102" s="76">
        <f>D98+D99+D100+D101</f>
        <v>349</v>
      </c>
      <c r="E102" s="76">
        <f t="shared" si="22"/>
        <v>98.567335243553018</v>
      </c>
      <c r="F102" s="76">
        <f>F98+F100+F99+F101</f>
        <v>31157</v>
      </c>
      <c r="G102" s="76">
        <f>G98+G100+G99+G101</f>
        <v>28264</v>
      </c>
      <c r="H102" s="76">
        <f>F102/G102*100</f>
        <v>110.23563543730542</v>
      </c>
      <c r="I102" s="76">
        <f>I98</f>
        <v>10920.785138450754</v>
      </c>
      <c r="J102" s="76">
        <f>J98</f>
        <v>8998.4081502706158</v>
      </c>
      <c r="K102" s="76">
        <f>K98</f>
        <v>121.36352292624476</v>
      </c>
      <c r="L102" s="74">
        <f>L98+L99+L100+L101</f>
        <v>554.4</v>
      </c>
      <c r="M102" s="74">
        <f>M98+M99+M100+M101</f>
        <v>0</v>
      </c>
      <c r="N102" s="76">
        <f>M102/L102*100</f>
        <v>0</v>
      </c>
      <c r="O102" s="74">
        <f>O98+O99+O100+O101</f>
        <v>2964</v>
      </c>
      <c r="P102" s="74">
        <f>P98+P99+P100+P101</f>
        <v>4141</v>
      </c>
      <c r="Q102" s="76">
        <f>P102-O102</f>
        <v>1177</v>
      </c>
      <c r="R102" s="91">
        <f>SUM(R98,R99,R100,R101)</f>
        <v>3025</v>
      </c>
    </row>
    <row r="103" spans="1:20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1:20" ht="15" customHeight="1" x14ac:dyDescent="0.25">
      <c r="A104" s="7"/>
      <c r="J104" s="7"/>
      <c r="K104" s="7"/>
      <c r="L104" s="7"/>
      <c r="M104" s="7"/>
      <c r="N104" s="7"/>
      <c r="O104" s="7"/>
      <c r="P104" s="7"/>
      <c r="Q104" s="7"/>
    </row>
    <row r="105" spans="1:20" ht="15" customHeight="1" x14ac:dyDescent="0.25">
      <c r="A105" s="347" t="s">
        <v>1</v>
      </c>
      <c r="B105" s="340" t="s">
        <v>2</v>
      </c>
      <c r="C105" s="334" t="s">
        <v>59</v>
      </c>
      <c r="D105" s="335"/>
      <c r="E105" s="336"/>
      <c r="F105" s="340" t="s">
        <v>60</v>
      </c>
      <c r="G105" s="340"/>
      <c r="H105" s="340"/>
      <c r="I105" s="360" t="s">
        <v>61</v>
      </c>
      <c r="J105" s="360"/>
      <c r="K105" s="360"/>
      <c r="L105" s="360" t="s">
        <v>62</v>
      </c>
      <c r="M105" s="360"/>
      <c r="N105" s="360"/>
      <c r="O105" s="360" t="s">
        <v>63</v>
      </c>
      <c r="P105" s="360"/>
      <c r="Q105" s="360"/>
      <c r="R105" s="360" t="s">
        <v>124</v>
      </c>
      <c r="S105" s="360"/>
      <c r="T105" s="360"/>
    </row>
    <row r="106" spans="1:20" x14ac:dyDescent="0.25">
      <c r="A106" s="348"/>
      <c r="B106" s="340"/>
      <c r="C106" s="337"/>
      <c r="D106" s="338"/>
      <c r="E106" s="339"/>
      <c r="F106" s="340"/>
      <c r="G106" s="340"/>
      <c r="H106" s="340"/>
      <c r="I106" s="360"/>
      <c r="J106" s="360"/>
      <c r="K106" s="360"/>
      <c r="L106" s="360"/>
      <c r="M106" s="360"/>
      <c r="N106" s="360"/>
      <c r="O106" s="360"/>
      <c r="P106" s="360"/>
      <c r="Q106" s="360"/>
      <c r="R106" s="360"/>
      <c r="S106" s="360"/>
      <c r="T106" s="360"/>
    </row>
    <row r="107" spans="1:20" x14ac:dyDescent="0.25">
      <c r="A107" s="349"/>
      <c r="B107" s="340"/>
      <c r="C107" s="45">
        <v>2014</v>
      </c>
      <c r="D107" s="45">
        <v>2015</v>
      </c>
      <c r="E107" s="46" t="s">
        <v>6</v>
      </c>
      <c r="F107" s="45">
        <v>2014</v>
      </c>
      <c r="G107" s="45">
        <v>2015</v>
      </c>
      <c r="H107" s="46" t="s">
        <v>6</v>
      </c>
      <c r="I107" s="54">
        <v>2014</v>
      </c>
      <c r="J107" s="54">
        <v>2015</v>
      </c>
      <c r="K107" s="55" t="s">
        <v>6</v>
      </c>
      <c r="L107" s="54">
        <v>2014</v>
      </c>
      <c r="M107" s="54">
        <v>2015</v>
      </c>
      <c r="N107" s="54" t="s">
        <v>6</v>
      </c>
      <c r="O107" s="54">
        <v>2014</v>
      </c>
      <c r="P107" s="54">
        <v>2015</v>
      </c>
      <c r="Q107" s="55" t="s">
        <v>6</v>
      </c>
      <c r="R107" s="54">
        <v>2014</v>
      </c>
      <c r="S107" s="54">
        <v>2015</v>
      </c>
      <c r="T107" s="55" t="s">
        <v>6</v>
      </c>
    </row>
    <row r="108" spans="1:20" x14ac:dyDescent="0.25">
      <c r="A108" s="35">
        <v>1</v>
      </c>
      <c r="B108" s="35" t="s">
        <v>7</v>
      </c>
      <c r="C108" s="26">
        <v>3346</v>
      </c>
      <c r="D108" s="26">
        <v>3021</v>
      </c>
      <c r="E108" s="30">
        <f>D108/C108*100</f>
        <v>90.28690974297669</v>
      </c>
      <c r="F108" s="26">
        <v>832</v>
      </c>
      <c r="G108" s="26">
        <v>832</v>
      </c>
      <c r="H108" s="30">
        <f t="shared" ref="H108:H115" si="28">G108/F108*100</f>
        <v>100</v>
      </c>
      <c r="I108" s="37">
        <v>200</v>
      </c>
      <c r="J108" s="37">
        <v>0</v>
      </c>
      <c r="K108" s="67">
        <f t="shared" ref="K108:K115" si="29">(J108/I108)*100</f>
        <v>0</v>
      </c>
      <c r="L108" s="37">
        <v>850</v>
      </c>
      <c r="M108" s="37">
        <v>600</v>
      </c>
      <c r="N108" s="37">
        <f>(M108/L108)*100</f>
        <v>70.588235294117652</v>
      </c>
      <c r="O108" s="36">
        <v>2200</v>
      </c>
      <c r="P108" s="36">
        <v>3000</v>
      </c>
      <c r="Q108" s="37">
        <f>(P108/O108)*100</f>
        <v>136.36363636363635</v>
      </c>
      <c r="R108" s="36">
        <v>2514</v>
      </c>
      <c r="S108" s="36">
        <v>2189</v>
      </c>
      <c r="T108" s="37">
        <f>(S108/R108)*100</f>
        <v>87.072394590294351</v>
      </c>
    </row>
    <row r="109" spans="1:20" x14ac:dyDescent="0.25">
      <c r="A109" s="35">
        <v>2</v>
      </c>
      <c r="B109" s="35" t="s">
        <v>8</v>
      </c>
      <c r="C109" s="26">
        <v>1922</v>
      </c>
      <c r="D109" s="26">
        <v>1735</v>
      </c>
      <c r="E109" s="30">
        <f t="shared" ref="E109:E114" si="30">D109/C109*100</f>
        <v>90.27055150884496</v>
      </c>
      <c r="F109" s="26">
        <v>862</v>
      </c>
      <c r="G109" s="26">
        <v>725</v>
      </c>
      <c r="H109" s="30">
        <f t="shared" si="28"/>
        <v>84.106728538283065</v>
      </c>
      <c r="I109" s="67">
        <v>200</v>
      </c>
      <c r="J109" s="67">
        <v>15</v>
      </c>
      <c r="K109" s="67">
        <f t="shared" si="29"/>
        <v>7.5</v>
      </c>
      <c r="L109" s="67">
        <v>890</v>
      </c>
      <c r="M109" s="37">
        <v>647</v>
      </c>
      <c r="N109" s="37">
        <f t="shared" ref="N109:N115" si="31">(M109/L109)*100</f>
        <v>72.696629213483149</v>
      </c>
      <c r="O109" s="96">
        <v>3640</v>
      </c>
      <c r="P109" s="36">
        <v>2450</v>
      </c>
      <c r="Q109" s="37">
        <f t="shared" ref="Q109:Q116" si="32">(P109/O109)*100</f>
        <v>67.307692307692307</v>
      </c>
      <c r="R109" s="36">
        <v>1060</v>
      </c>
      <c r="S109" s="36">
        <v>1010</v>
      </c>
      <c r="T109" s="37">
        <f t="shared" ref="T109:T121" si="33">(S109/R109)*100</f>
        <v>95.283018867924525</v>
      </c>
    </row>
    <row r="110" spans="1:20" x14ac:dyDescent="0.25">
      <c r="A110" s="35">
        <v>3</v>
      </c>
      <c r="B110" s="35" t="s">
        <v>9</v>
      </c>
      <c r="C110" s="26">
        <v>1643</v>
      </c>
      <c r="D110" s="26">
        <v>1708</v>
      </c>
      <c r="E110" s="30">
        <f t="shared" si="30"/>
        <v>103.95617772367621</v>
      </c>
      <c r="F110" s="26">
        <v>540</v>
      </c>
      <c r="G110" s="26">
        <v>540</v>
      </c>
      <c r="H110" s="30">
        <f t="shared" si="28"/>
        <v>100</v>
      </c>
      <c r="I110" s="67">
        <v>150</v>
      </c>
      <c r="J110" s="67">
        <v>85</v>
      </c>
      <c r="K110" s="67">
        <f t="shared" si="29"/>
        <v>56.666666666666664</v>
      </c>
      <c r="L110" s="67">
        <v>260</v>
      </c>
      <c r="M110" s="37">
        <v>260</v>
      </c>
      <c r="N110" s="37">
        <f t="shared" si="31"/>
        <v>100</v>
      </c>
      <c r="O110" s="96">
        <v>1212</v>
      </c>
      <c r="P110" s="36">
        <v>1073</v>
      </c>
      <c r="Q110" s="37">
        <f t="shared" si="32"/>
        <v>88.531353135313523</v>
      </c>
      <c r="R110" s="36">
        <v>1168</v>
      </c>
      <c r="S110" s="36">
        <v>1168</v>
      </c>
      <c r="T110" s="37">
        <f t="shared" si="33"/>
        <v>100</v>
      </c>
    </row>
    <row r="111" spans="1:20" x14ac:dyDescent="0.25">
      <c r="A111" s="35">
        <v>4</v>
      </c>
      <c r="B111" s="35" t="s">
        <v>65</v>
      </c>
      <c r="C111" s="26">
        <v>3189</v>
      </c>
      <c r="D111" s="26">
        <v>3187</v>
      </c>
      <c r="E111" s="30">
        <f t="shared" si="30"/>
        <v>99.937284415177174</v>
      </c>
      <c r="F111" s="26">
        <v>710</v>
      </c>
      <c r="G111" s="26">
        <v>710</v>
      </c>
      <c r="H111" s="30">
        <f t="shared" si="28"/>
        <v>100</v>
      </c>
      <c r="I111" s="67">
        <v>200</v>
      </c>
      <c r="J111" s="67">
        <v>0</v>
      </c>
      <c r="K111" s="67">
        <f t="shared" si="29"/>
        <v>0</v>
      </c>
      <c r="L111" s="67">
        <v>270</v>
      </c>
      <c r="M111" s="37">
        <v>256</v>
      </c>
      <c r="N111" s="37">
        <f t="shared" si="31"/>
        <v>94.814814814814824</v>
      </c>
      <c r="O111" s="96">
        <v>2550</v>
      </c>
      <c r="P111" s="36">
        <v>2500</v>
      </c>
      <c r="Q111" s="37">
        <f t="shared" si="32"/>
        <v>98.039215686274503</v>
      </c>
      <c r="R111" s="36">
        <v>2477</v>
      </c>
      <c r="S111" s="36">
        <v>2477</v>
      </c>
      <c r="T111" s="37">
        <f t="shared" si="33"/>
        <v>100</v>
      </c>
    </row>
    <row r="112" spans="1:20" x14ac:dyDescent="0.25">
      <c r="A112" s="35">
        <v>5</v>
      </c>
      <c r="B112" s="35" t="s">
        <v>10</v>
      </c>
      <c r="C112" s="26">
        <v>4333</v>
      </c>
      <c r="D112" s="26">
        <v>4333</v>
      </c>
      <c r="E112" s="30">
        <f t="shared" si="30"/>
        <v>100</v>
      </c>
      <c r="F112" s="26">
        <v>1884</v>
      </c>
      <c r="G112" s="26">
        <v>2473</v>
      </c>
      <c r="H112" s="30">
        <f t="shared" si="28"/>
        <v>131.26326963906584</v>
      </c>
      <c r="I112" s="67">
        <v>535</v>
      </c>
      <c r="J112" s="67">
        <v>223</v>
      </c>
      <c r="K112" s="67">
        <f t="shared" si="29"/>
        <v>41.682242990654203</v>
      </c>
      <c r="L112" s="67">
        <v>1646</v>
      </c>
      <c r="M112" s="37">
        <v>1723</v>
      </c>
      <c r="N112" s="37">
        <f t="shared" si="31"/>
        <v>104.67800729040097</v>
      </c>
      <c r="O112" s="96">
        <v>8515</v>
      </c>
      <c r="P112" s="36">
        <v>3104</v>
      </c>
      <c r="Q112" s="37">
        <f t="shared" si="32"/>
        <v>36.453317674691718</v>
      </c>
      <c r="R112" s="36">
        <v>2449</v>
      </c>
      <c r="S112" s="36">
        <v>1860</v>
      </c>
      <c r="T112" s="37">
        <f t="shared" si="33"/>
        <v>75.949367088607602</v>
      </c>
    </row>
    <row r="113" spans="1:20" x14ac:dyDescent="0.25">
      <c r="A113" s="35">
        <v>6</v>
      </c>
      <c r="B113" s="35" t="s">
        <v>11</v>
      </c>
      <c r="C113" s="26">
        <v>2212</v>
      </c>
      <c r="D113" s="26">
        <v>2212</v>
      </c>
      <c r="E113" s="30">
        <f t="shared" si="30"/>
        <v>100</v>
      </c>
      <c r="F113" s="26">
        <v>900</v>
      </c>
      <c r="G113" s="26">
        <v>900</v>
      </c>
      <c r="H113" s="30">
        <f t="shared" si="28"/>
        <v>100</v>
      </c>
      <c r="I113" s="67">
        <v>300</v>
      </c>
      <c r="J113" s="67">
        <v>100</v>
      </c>
      <c r="K113" s="67">
        <f t="shared" si="29"/>
        <v>33.333333333333329</v>
      </c>
      <c r="L113" s="67">
        <v>800</v>
      </c>
      <c r="M113" s="37">
        <v>714</v>
      </c>
      <c r="N113" s="37">
        <f t="shared" si="31"/>
        <v>89.25</v>
      </c>
      <c r="O113" s="96">
        <v>3724</v>
      </c>
      <c r="P113" s="36">
        <v>3997</v>
      </c>
      <c r="Q113" s="37">
        <f t="shared" si="32"/>
        <v>107.33082706766916</v>
      </c>
      <c r="R113" s="36">
        <v>1312</v>
      </c>
      <c r="S113" s="36">
        <v>1312</v>
      </c>
      <c r="T113" s="37">
        <f t="shared" si="33"/>
        <v>100</v>
      </c>
    </row>
    <row r="114" spans="1:20" x14ac:dyDescent="0.25">
      <c r="A114" s="35">
        <v>7</v>
      </c>
      <c r="B114" s="35" t="s">
        <v>12</v>
      </c>
      <c r="C114" s="26">
        <v>2295</v>
      </c>
      <c r="D114" s="26">
        <v>2370</v>
      </c>
      <c r="E114" s="30">
        <f t="shared" si="30"/>
        <v>103.26797385620917</v>
      </c>
      <c r="F114" s="26">
        <v>750</v>
      </c>
      <c r="G114" s="26">
        <v>750</v>
      </c>
      <c r="H114" s="30">
        <f t="shared" si="28"/>
        <v>100</v>
      </c>
      <c r="I114" s="67">
        <v>200</v>
      </c>
      <c r="J114" s="67">
        <v>60</v>
      </c>
      <c r="K114" s="67">
        <f t="shared" si="29"/>
        <v>30</v>
      </c>
      <c r="L114" s="67">
        <v>540</v>
      </c>
      <c r="M114" s="37">
        <v>800</v>
      </c>
      <c r="N114" s="37">
        <f t="shared" si="31"/>
        <v>148.14814814814815</v>
      </c>
      <c r="O114" s="96">
        <v>4100</v>
      </c>
      <c r="P114" s="36">
        <v>2695</v>
      </c>
      <c r="Q114" s="37">
        <f t="shared" si="32"/>
        <v>65.731707317073173</v>
      </c>
      <c r="R114" s="36">
        <v>1545</v>
      </c>
      <c r="S114" s="36">
        <v>1620</v>
      </c>
      <c r="T114" s="37">
        <f t="shared" si="33"/>
        <v>104.85436893203884</v>
      </c>
    </row>
    <row r="115" spans="1:20" x14ac:dyDescent="0.25">
      <c r="A115" s="35">
        <v>8</v>
      </c>
      <c r="B115" s="35" t="s">
        <v>13</v>
      </c>
      <c r="C115" s="26"/>
      <c r="D115" s="26"/>
      <c r="E115" s="26"/>
      <c r="F115" s="26"/>
      <c r="G115" s="26"/>
      <c r="H115" s="26" t="e">
        <f t="shared" si="28"/>
        <v>#DIV/0!</v>
      </c>
      <c r="I115" s="96">
        <v>0</v>
      </c>
      <c r="J115" s="96">
        <v>0</v>
      </c>
      <c r="K115" s="67" t="e">
        <f t="shared" si="29"/>
        <v>#DIV/0!</v>
      </c>
      <c r="L115" s="67">
        <v>0</v>
      </c>
      <c r="M115" s="67">
        <v>0</v>
      </c>
      <c r="N115" s="37" t="e">
        <f t="shared" si="31"/>
        <v>#DIV/0!</v>
      </c>
      <c r="O115" s="96">
        <v>0</v>
      </c>
      <c r="P115" s="96">
        <v>0</v>
      </c>
      <c r="Q115" s="37" t="e">
        <f t="shared" si="32"/>
        <v>#DIV/0!</v>
      </c>
      <c r="R115" s="97"/>
      <c r="S115" s="97">
        <v>0</v>
      </c>
      <c r="T115" s="88" t="e">
        <f t="shared" si="33"/>
        <v>#DIV/0!</v>
      </c>
    </row>
    <row r="116" spans="1:20" x14ac:dyDescent="0.25">
      <c r="A116" s="65"/>
      <c r="B116" s="56" t="s">
        <v>14</v>
      </c>
      <c r="C116" s="66">
        <f>SUM(C108:C115)</f>
        <v>18940</v>
      </c>
      <c r="D116" s="59">
        <f>SUM(D108:D115)</f>
        <v>18566</v>
      </c>
      <c r="E116" s="58">
        <f>D116/C116*100</f>
        <v>98.02534318901796</v>
      </c>
      <c r="F116" s="57">
        <f>SUM(F108:F115)</f>
        <v>6478</v>
      </c>
      <c r="G116" s="57">
        <f>SUM(G108:G115)</f>
        <v>6930</v>
      </c>
      <c r="H116" s="58">
        <f>G116/F116*100</f>
        <v>106.97746217968509</v>
      </c>
      <c r="I116" s="57">
        <f>SUM(I108:I115)</f>
        <v>1785</v>
      </c>
      <c r="J116" s="57">
        <f>SUM(J108:J115)</f>
        <v>483</v>
      </c>
      <c r="K116" s="64">
        <f>J116/I116*100</f>
        <v>27.058823529411764</v>
      </c>
      <c r="L116" s="59">
        <f>SUM(L108:L114)</f>
        <v>5256</v>
      </c>
      <c r="M116" s="59">
        <f>SUM(M108:M114)</f>
        <v>5000</v>
      </c>
      <c r="N116" s="57">
        <f>M116/L116*100</f>
        <v>95.129375951293753</v>
      </c>
      <c r="O116" s="59">
        <f>SUM(O108:O115)</f>
        <v>25941</v>
      </c>
      <c r="P116" s="59">
        <f>SUM(P108:P115)</f>
        <v>18819</v>
      </c>
      <c r="Q116" s="87">
        <f t="shared" si="32"/>
        <v>72.545391465248059</v>
      </c>
      <c r="R116" s="89">
        <f>SUM(R108:R115)</f>
        <v>12525</v>
      </c>
      <c r="S116" s="89">
        <f>SUM(S108:S115)</f>
        <v>11636</v>
      </c>
      <c r="T116" s="87">
        <f t="shared" si="33"/>
        <v>92.902195608782435</v>
      </c>
    </row>
    <row r="117" spans="1:20" x14ac:dyDescent="0.25">
      <c r="A117" s="43"/>
      <c r="B117" s="25" t="s">
        <v>46</v>
      </c>
      <c r="C117" s="31">
        <v>365</v>
      </c>
      <c r="D117" s="31">
        <v>485</v>
      </c>
      <c r="E117" s="26">
        <f>D117/C117*100</f>
        <v>132.87671232876713</v>
      </c>
      <c r="F117" s="26">
        <v>160</v>
      </c>
      <c r="G117" s="31">
        <v>159</v>
      </c>
      <c r="H117" s="26">
        <f>G117/F117*100</f>
        <v>99.375</v>
      </c>
      <c r="I117" s="26">
        <v>20</v>
      </c>
      <c r="J117" s="26">
        <v>0</v>
      </c>
      <c r="K117" s="105">
        <f t="shared" ref="K117:K122" si="34">J117/I117*100</f>
        <v>0</v>
      </c>
      <c r="L117" s="32">
        <v>200</v>
      </c>
      <c r="M117" s="32">
        <v>91</v>
      </c>
      <c r="N117" s="33">
        <f>M117/L117*100</f>
        <v>45.5</v>
      </c>
      <c r="O117" s="31">
        <v>300</v>
      </c>
      <c r="P117" s="31">
        <v>450</v>
      </c>
      <c r="Q117" s="26">
        <f>P117/O117*100</f>
        <v>150</v>
      </c>
      <c r="R117" s="90"/>
      <c r="S117" s="90">
        <v>326</v>
      </c>
      <c r="T117" s="88" t="e">
        <f t="shared" si="33"/>
        <v>#DIV/0!</v>
      </c>
    </row>
    <row r="118" spans="1:20" x14ac:dyDescent="0.25">
      <c r="A118" s="25"/>
      <c r="B118" s="25" t="s">
        <v>48</v>
      </c>
      <c r="C118" s="33">
        <v>1944</v>
      </c>
      <c r="D118" s="26">
        <v>2084</v>
      </c>
      <c r="E118" s="26">
        <f t="shared" ref="E118:E121" si="35">D118/C118*100</f>
        <v>107.20164609053498</v>
      </c>
      <c r="F118" s="33">
        <v>684</v>
      </c>
      <c r="G118" s="26">
        <v>684</v>
      </c>
      <c r="H118" s="26">
        <f t="shared" ref="H118:H121" si="36">G118/F118*100</f>
        <v>100</v>
      </c>
      <c r="I118" s="26">
        <v>170</v>
      </c>
      <c r="J118" s="26">
        <v>0</v>
      </c>
      <c r="K118" s="105">
        <f t="shared" si="34"/>
        <v>0</v>
      </c>
      <c r="L118" s="32">
        <v>712</v>
      </c>
      <c r="M118" s="32">
        <v>670</v>
      </c>
      <c r="N118" s="33">
        <f t="shared" ref="N118:N121" si="37">M118/L118*100</f>
        <v>94.101123595505626</v>
      </c>
      <c r="O118" s="31">
        <v>2870</v>
      </c>
      <c r="P118" s="26">
        <v>2456</v>
      </c>
      <c r="Q118" s="26">
        <f t="shared" ref="Q118:Q121" si="38">P118/O118*100</f>
        <v>85.57491289198606</v>
      </c>
      <c r="R118" s="90"/>
      <c r="S118" s="90">
        <v>1400</v>
      </c>
      <c r="T118" s="88" t="e">
        <f t="shared" si="33"/>
        <v>#DIV/0!</v>
      </c>
    </row>
    <row r="119" spans="1:20" x14ac:dyDescent="0.25">
      <c r="A119" s="25"/>
      <c r="B119" s="25" t="s">
        <v>47</v>
      </c>
      <c r="C119" s="33">
        <v>54</v>
      </c>
      <c r="D119" s="26">
        <v>49</v>
      </c>
      <c r="E119" s="26">
        <f t="shared" si="35"/>
        <v>90.740740740740748</v>
      </c>
      <c r="F119" s="33">
        <v>25</v>
      </c>
      <c r="G119" s="26">
        <v>26</v>
      </c>
      <c r="H119" s="26">
        <f t="shared" si="36"/>
        <v>104</v>
      </c>
      <c r="I119" s="26">
        <v>7</v>
      </c>
      <c r="J119" s="26">
        <v>0</v>
      </c>
      <c r="K119" s="105">
        <f t="shared" si="34"/>
        <v>0</v>
      </c>
      <c r="L119" s="32">
        <v>50</v>
      </c>
      <c r="M119" s="32">
        <v>25</v>
      </c>
      <c r="N119" s="33">
        <f t="shared" si="37"/>
        <v>50</v>
      </c>
      <c r="O119" s="31">
        <v>92</v>
      </c>
      <c r="P119" s="26">
        <v>30</v>
      </c>
      <c r="Q119" s="26">
        <f t="shared" si="38"/>
        <v>32.608695652173914</v>
      </c>
      <c r="R119" s="90"/>
      <c r="S119" s="90">
        <v>23</v>
      </c>
      <c r="T119" s="130" t="e">
        <f t="shared" si="33"/>
        <v>#DIV/0!</v>
      </c>
    </row>
    <row r="120" spans="1:20" x14ac:dyDescent="0.25">
      <c r="A120" s="25"/>
      <c r="B120" s="25" t="s">
        <v>50</v>
      </c>
      <c r="C120" s="33">
        <v>1000</v>
      </c>
      <c r="D120" s="26">
        <v>1000</v>
      </c>
      <c r="E120" s="26">
        <f t="shared" si="35"/>
        <v>100</v>
      </c>
      <c r="F120" s="33">
        <v>0</v>
      </c>
      <c r="G120" s="26">
        <v>0</v>
      </c>
      <c r="H120" s="26" t="e">
        <f t="shared" si="36"/>
        <v>#DIV/0!</v>
      </c>
      <c r="I120" s="26">
        <v>0</v>
      </c>
      <c r="J120" s="26">
        <v>0</v>
      </c>
      <c r="K120" s="105" t="e">
        <f t="shared" si="34"/>
        <v>#DIV/0!</v>
      </c>
      <c r="L120" s="32">
        <v>300</v>
      </c>
      <c r="M120" s="32">
        <v>150</v>
      </c>
      <c r="N120" s="33">
        <f t="shared" si="37"/>
        <v>50</v>
      </c>
      <c r="O120" s="31">
        <v>0</v>
      </c>
      <c r="P120" s="26">
        <v>280</v>
      </c>
      <c r="Q120" s="26" t="e">
        <f t="shared" si="38"/>
        <v>#DIV/0!</v>
      </c>
      <c r="R120" s="90"/>
      <c r="S120" s="90">
        <v>1000</v>
      </c>
      <c r="T120" s="33" t="e">
        <f t="shared" si="33"/>
        <v>#DIV/0!</v>
      </c>
    </row>
    <row r="121" spans="1:20" x14ac:dyDescent="0.25">
      <c r="A121" s="25"/>
      <c r="B121" s="25" t="s">
        <v>51</v>
      </c>
      <c r="C121" s="33">
        <v>275</v>
      </c>
      <c r="D121" s="26">
        <v>600</v>
      </c>
      <c r="E121" s="26">
        <f t="shared" si="35"/>
        <v>218.18181818181816</v>
      </c>
      <c r="F121" s="33">
        <v>176</v>
      </c>
      <c r="G121" s="26">
        <v>200</v>
      </c>
      <c r="H121" s="26">
        <f t="shared" si="36"/>
        <v>113.63636363636364</v>
      </c>
      <c r="I121" s="26">
        <v>50</v>
      </c>
      <c r="J121" s="32">
        <v>60</v>
      </c>
      <c r="K121" s="105">
        <f t="shared" si="34"/>
        <v>120</v>
      </c>
      <c r="L121" s="32">
        <v>260</v>
      </c>
      <c r="M121" s="32">
        <v>141</v>
      </c>
      <c r="N121" s="33">
        <f t="shared" si="37"/>
        <v>54.230769230769226</v>
      </c>
      <c r="O121" s="31">
        <v>0</v>
      </c>
      <c r="P121" s="26">
        <v>600</v>
      </c>
      <c r="Q121" s="26" t="e">
        <f t="shared" si="38"/>
        <v>#DIV/0!</v>
      </c>
      <c r="R121" s="90"/>
      <c r="S121" s="90">
        <v>400</v>
      </c>
      <c r="T121" s="33" t="e">
        <f t="shared" si="33"/>
        <v>#DIV/0!</v>
      </c>
    </row>
    <row r="122" spans="1:20" x14ac:dyDescent="0.25">
      <c r="A122" s="74"/>
      <c r="B122" s="74" t="s">
        <v>53</v>
      </c>
      <c r="C122" s="76">
        <f>C116+C117+C118+C119+C120+C121</f>
        <v>22578</v>
      </c>
      <c r="D122" s="76">
        <f>D116+D117+D118+D119+D120+D121</f>
        <v>22784</v>
      </c>
      <c r="E122" s="76">
        <f>D122/C122*100</f>
        <v>100.91239259456108</v>
      </c>
      <c r="F122" s="76">
        <f>F116+F117+F118+F119+F120+F121</f>
        <v>7523</v>
      </c>
      <c r="G122" s="76">
        <f>G116+G117+G118+G119+G120+G121</f>
        <v>7999</v>
      </c>
      <c r="H122" s="76">
        <f>G122/F122*100</f>
        <v>106.32726305994949</v>
      </c>
      <c r="I122" s="86">
        <f>I116+I117+I119+I118+I120+I121</f>
        <v>2032</v>
      </c>
      <c r="J122" s="86">
        <f>J116+J117+J119+J118+J120+J121</f>
        <v>543</v>
      </c>
      <c r="K122" s="127">
        <f t="shared" si="34"/>
        <v>26.722440944881892</v>
      </c>
      <c r="L122" s="74">
        <f>L116+L117+L118+L119+L120+L121</f>
        <v>6778</v>
      </c>
      <c r="M122" s="74">
        <f>M116+M117+M118+M119+M120+M121</f>
        <v>6077</v>
      </c>
      <c r="N122" s="76">
        <f>M122/L122*100</f>
        <v>89.657716140454411</v>
      </c>
      <c r="O122" s="74">
        <f>O116+O117+O118+O119</f>
        <v>29203</v>
      </c>
      <c r="P122" s="76">
        <f>P116+P117+P118+P119+P120+P121</f>
        <v>22635</v>
      </c>
      <c r="Q122" s="76">
        <f>P122/O122*100</f>
        <v>77.509160017806394</v>
      </c>
      <c r="R122" s="91">
        <f>R116+R117+R118+R119</f>
        <v>12525</v>
      </c>
      <c r="S122" s="91">
        <f>S116+S117+S118+S119+S120+S121</f>
        <v>14785</v>
      </c>
      <c r="T122" s="92">
        <f>S122/R122*100</f>
        <v>118.04391217564871</v>
      </c>
    </row>
    <row r="123" spans="1:20" x14ac:dyDescent="0.25">
      <c r="D123" s="26">
        <v>24944.799999999999</v>
      </c>
      <c r="G123" s="90">
        <v>8247</v>
      </c>
      <c r="S123" s="90">
        <v>15923.5</v>
      </c>
    </row>
    <row r="125" spans="1:20" ht="15" customHeight="1" x14ac:dyDescent="0.25">
      <c r="A125" s="347" t="s">
        <v>1</v>
      </c>
      <c r="B125" s="340" t="s">
        <v>2</v>
      </c>
      <c r="C125" s="334" t="s">
        <v>79</v>
      </c>
      <c r="D125" s="335"/>
      <c r="E125" s="336"/>
      <c r="F125" s="340" t="s">
        <v>69</v>
      </c>
      <c r="G125" s="340"/>
      <c r="H125" s="340"/>
      <c r="I125" s="360" t="s">
        <v>70</v>
      </c>
      <c r="J125" s="360"/>
      <c r="K125" s="360"/>
      <c r="L125" s="360" t="s">
        <v>71</v>
      </c>
      <c r="M125" s="360"/>
      <c r="N125" s="360"/>
      <c r="O125" s="360" t="s">
        <v>77</v>
      </c>
      <c r="P125" s="360"/>
      <c r="Q125" s="360"/>
    </row>
    <row r="126" spans="1:20" x14ac:dyDescent="0.25">
      <c r="A126" s="348"/>
      <c r="B126" s="340"/>
      <c r="C126" s="337"/>
      <c r="D126" s="338"/>
      <c r="E126" s="339"/>
      <c r="F126" s="340"/>
      <c r="G126" s="340"/>
      <c r="H126" s="340"/>
      <c r="I126" s="360"/>
      <c r="J126" s="360"/>
      <c r="K126" s="360"/>
      <c r="L126" s="360"/>
      <c r="M126" s="360"/>
      <c r="N126" s="360"/>
      <c r="O126" s="360"/>
      <c r="P126" s="360"/>
      <c r="Q126" s="360"/>
    </row>
    <row r="127" spans="1:20" x14ac:dyDescent="0.25">
      <c r="A127" s="349"/>
      <c r="B127" s="340"/>
      <c r="C127" s="45">
        <v>2014</v>
      </c>
      <c r="D127" s="45">
        <v>2015</v>
      </c>
      <c r="E127" s="46" t="s">
        <v>6</v>
      </c>
      <c r="F127" s="45">
        <v>2014</v>
      </c>
      <c r="G127" s="45">
        <v>2015</v>
      </c>
      <c r="H127" s="46" t="s">
        <v>6</v>
      </c>
      <c r="I127" s="54">
        <v>2014</v>
      </c>
      <c r="J127" s="54">
        <v>2015</v>
      </c>
      <c r="K127" s="55" t="s">
        <v>6</v>
      </c>
      <c r="L127" s="54">
        <v>2014</v>
      </c>
      <c r="M127" s="54">
        <v>2015</v>
      </c>
      <c r="N127" s="54" t="s">
        <v>6</v>
      </c>
      <c r="O127" s="54">
        <v>2014</v>
      </c>
      <c r="P127" s="54">
        <v>2015</v>
      </c>
      <c r="Q127" s="55" t="s">
        <v>6</v>
      </c>
      <c r="R127" s="109"/>
      <c r="S127" s="109"/>
      <c r="T127" s="110"/>
    </row>
    <row r="128" spans="1:20" x14ac:dyDescent="0.25">
      <c r="A128" s="35">
        <v>1</v>
      </c>
      <c r="B128" s="35" t="s">
        <v>7</v>
      </c>
      <c r="C128" s="26">
        <v>690</v>
      </c>
      <c r="D128" s="27">
        <v>383.2</v>
      </c>
      <c r="E128" s="30">
        <f>D128/C128*100</f>
        <v>55.536231884057976</v>
      </c>
      <c r="F128" s="27">
        <v>11.8</v>
      </c>
      <c r="G128" s="27">
        <v>10.1</v>
      </c>
      <c r="H128" s="30">
        <f t="shared" ref="H128:H135" si="39">G128/F128*100</f>
        <v>85.593220338983045</v>
      </c>
      <c r="I128" s="37">
        <v>0</v>
      </c>
      <c r="J128" s="37">
        <v>0</v>
      </c>
      <c r="K128" s="67" t="e">
        <f t="shared" ref="K128:K135" si="40">(J128/I128)*100</f>
        <v>#DIV/0!</v>
      </c>
      <c r="L128" s="37">
        <v>350</v>
      </c>
      <c r="M128" s="37">
        <v>110</v>
      </c>
      <c r="N128" s="37">
        <f>(M128/L128)*100</f>
        <v>31.428571428571427</v>
      </c>
      <c r="O128" s="36">
        <v>584</v>
      </c>
      <c r="P128" s="36">
        <v>380</v>
      </c>
      <c r="Q128" s="116">
        <f>P128/O128*100</f>
        <v>65.06849315068493</v>
      </c>
      <c r="R128" s="111"/>
      <c r="S128" s="111"/>
      <c r="T128" s="112"/>
    </row>
    <row r="129" spans="1:20" x14ac:dyDescent="0.25">
      <c r="A129" s="35">
        <v>2</v>
      </c>
      <c r="B129" s="35" t="s">
        <v>8</v>
      </c>
      <c r="C129" s="26">
        <v>673</v>
      </c>
      <c r="D129" s="27">
        <v>519</v>
      </c>
      <c r="E129" s="30">
        <f t="shared" ref="E129:E135" si="41">D129/C129*100</f>
        <v>77.11738484398218</v>
      </c>
      <c r="F129" s="27">
        <v>10.9</v>
      </c>
      <c r="G129" s="27">
        <v>8.4</v>
      </c>
      <c r="H129" s="30">
        <f t="shared" si="39"/>
        <v>77.064220183486242</v>
      </c>
      <c r="I129" s="67">
        <v>0</v>
      </c>
      <c r="J129" s="67">
        <v>0</v>
      </c>
      <c r="K129" s="67" t="e">
        <f t="shared" si="40"/>
        <v>#DIV/0!</v>
      </c>
      <c r="L129" s="67">
        <v>145</v>
      </c>
      <c r="M129" s="37">
        <v>184</v>
      </c>
      <c r="N129" s="37">
        <f t="shared" ref="N129:N131" si="42">(M129/L129)*100</f>
        <v>126.89655172413794</v>
      </c>
      <c r="O129" s="96">
        <v>619</v>
      </c>
      <c r="P129" s="36">
        <v>616</v>
      </c>
      <c r="Q129" s="116">
        <f t="shared" ref="Q129:Q136" si="43">P129/O129*100</f>
        <v>99.515347334410336</v>
      </c>
      <c r="R129" s="111"/>
      <c r="S129" s="111"/>
      <c r="T129" s="112"/>
    </row>
    <row r="130" spans="1:20" x14ac:dyDescent="0.25">
      <c r="A130" s="35">
        <v>3</v>
      </c>
      <c r="B130" s="35" t="s">
        <v>9</v>
      </c>
      <c r="C130" s="26">
        <v>704</v>
      </c>
      <c r="D130" s="27">
        <v>480.5</v>
      </c>
      <c r="E130" s="30">
        <f t="shared" si="41"/>
        <v>68.252840909090907</v>
      </c>
      <c r="F130" s="27">
        <v>15.6</v>
      </c>
      <c r="G130" s="27">
        <v>9.9</v>
      </c>
      <c r="H130" s="30">
        <f t="shared" si="39"/>
        <v>63.461538461538467</v>
      </c>
      <c r="I130" s="67">
        <v>0</v>
      </c>
      <c r="J130" s="67">
        <v>0</v>
      </c>
      <c r="K130" s="67" t="e">
        <f t="shared" si="40"/>
        <v>#DIV/0!</v>
      </c>
      <c r="L130" s="67">
        <v>120</v>
      </c>
      <c r="M130" s="37">
        <v>160</v>
      </c>
      <c r="N130" s="37">
        <f t="shared" si="42"/>
        <v>133.33333333333331</v>
      </c>
      <c r="O130" s="96">
        <v>452</v>
      </c>
      <c r="P130" s="36">
        <v>485</v>
      </c>
      <c r="Q130" s="116">
        <f t="shared" si="43"/>
        <v>107.30088495575221</v>
      </c>
      <c r="R130" s="111"/>
      <c r="S130" s="111"/>
      <c r="T130" s="112"/>
    </row>
    <row r="131" spans="1:20" x14ac:dyDescent="0.25">
      <c r="A131" s="35">
        <v>4</v>
      </c>
      <c r="B131" s="35" t="s">
        <v>65</v>
      </c>
      <c r="C131" s="26">
        <v>345</v>
      </c>
      <c r="D131" s="27">
        <v>185.3</v>
      </c>
      <c r="E131" s="30">
        <f>D131/C131*100</f>
        <v>53.710144927536227</v>
      </c>
      <c r="F131" s="27">
        <v>11.6</v>
      </c>
      <c r="G131" s="27">
        <v>3.4</v>
      </c>
      <c r="H131" s="30">
        <f t="shared" si="39"/>
        <v>29.310344827586203</v>
      </c>
      <c r="I131" s="67">
        <v>0</v>
      </c>
      <c r="J131" s="67">
        <v>0</v>
      </c>
      <c r="K131" s="67" t="e">
        <f t="shared" si="40"/>
        <v>#DIV/0!</v>
      </c>
      <c r="L131" s="67">
        <v>208</v>
      </c>
      <c r="M131" s="37">
        <v>200</v>
      </c>
      <c r="N131" s="37">
        <f t="shared" si="42"/>
        <v>96.15384615384616</v>
      </c>
      <c r="O131" s="96">
        <v>298</v>
      </c>
      <c r="P131" s="36">
        <v>550</v>
      </c>
      <c r="Q131" s="116">
        <f t="shared" si="43"/>
        <v>184.56375838926172</v>
      </c>
      <c r="R131" s="111"/>
      <c r="S131" s="111"/>
      <c r="T131" s="112"/>
    </row>
    <row r="132" spans="1:20" x14ac:dyDescent="0.25">
      <c r="A132" s="35">
        <v>5</v>
      </c>
      <c r="B132" s="35" t="s">
        <v>10</v>
      </c>
      <c r="C132" s="26">
        <v>2387</v>
      </c>
      <c r="D132" s="27">
        <v>1876.8</v>
      </c>
      <c r="E132" s="30">
        <f t="shared" si="41"/>
        <v>78.62589023879346</v>
      </c>
      <c r="F132" s="27">
        <v>16.600000000000001</v>
      </c>
      <c r="G132" s="27">
        <v>12.2</v>
      </c>
      <c r="H132" s="30">
        <f t="shared" si="39"/>
        <v>73.493975903614455</v>
      </c>
      <c r="I132" s="67">
        <v>4173</v>
      </c>
      <c r="J132" s="67">
        <v>6962</v>
      </c>
      <c r="K132" s="67">
        <f t="shared" si="40"/>
        <v>166.83441169422477</v>
      </c>
      <c r="L132" s="67">
        <v>1180</v>
      </c>
      <c r="M132" s="37">
        <v>1100</v>
      </c>
      <c r="N132" s="37">
        <f t="shared" ref="N132:N135" si="44">(M132/L132)*100</f>
        <v>93.220338983050837</v>
      </c>
      <c r="O132" s="96">
        <v>1441</v>
      </c>
      <c r="P132" s="36">
        <v>1539</v>
      </c>
      <c r="Q132" s="116">
        <f t="shared" si="43"/>
        <v>106.80083275503122</v>
      </c>
      <c r="R132" s="111"/>
      <c r="S132" s="111"/>
      <c r="T132" s="112"/>
    </row>
    <row r="133" spans="1:20" x14ac:dyDescent="0.25">
      <c r="A133" s="35">
        <v>6</v>
      </c>
      <c r="B133" s="35" t="s">
        <v>11</v>
      </c>
      <c r="C133" s="26">
        <v>1015</v>
      </c>
      <c r="D133" s="27">
        <v>831.3</v>
      </c>
      <c r="E133" s="30">
        <f t="shared" si="41"/>
        <v>81.901477832512313</v>
      </c>
      <c r="F133" s="27">
        <v>11.8</v>
      </c>
      <c r="G133" s="27">
        <v>10.8</v>
      </c>
      <c r="H133" s="30">
        <f t="shared" si="39"/>
        <v>91.525423728813564</v>
      </c>
      <c r="I133" s="67">
        <v>0</v>
      </c>
      <c r="J133" s="67">
        <v>424</v>
      </c>
      <c r="K133" s="67" t="e">
        <f t="shared" si="40"/>
        <v>#DIV/0!</v>
      </c>
      <c r="L133" s="67">
        <v>600</v>
      </c>
      <c r="M133" s="37">
        <v>640</v>
      </c>
      <c r="N133" s="37">
        <f t="shared" si="44"/>
        <v>106.66666666666667</v>
      </c>
      <c r="O133" s="96">
        <v>863</v>
      </c>
      <c r="P133" s="36">
        <v>767</v>
      </c>
      <c r="Q133" s="116">
        <f t="shared" si="43"/>
        <v>88.876013904982614</v>
      </c>
      <c r="R133" s="111"/>
      <c r="S133" s="111"/>
      <c r="T133" s="112"/>
    </row>
    <row r="134" spans="1:20" x14ac:dyDescent="0.25">
      <c r="A134" s="35">
        <v>7</v>
      </c>
      <c r="B134" s="35" t="s">
        <v>12</v>
      </c>
      <c r="C134" s="26">
        <v>900</v>
      </c>
      <c r="D134" s="27">
        <v>580.20000000000005</v>
      </c>
      <c r="E134" s="30">
        <f t="shared" si="41"/>
        <v>64.466666666666669</v>
      </c>
      <c r="F134" s="27">
        <v>16.8</v>
      </c>
      <c r="G134" s="27">
        <v>12.8</v>
      </c>
      <c r="H134" s="30">
        <f t="shared" si="39"/>
        <v>76.19047619047619</v>
      </c>
      <c r="I134" s="67">
        <v>0</v>
      </c>
      <c r="J134" s="67">
        <v>0</v>
      </c>
      <c r="K134" s="67" t="e">
        <f t="shared" si="40"/>
        <v>#DIV/0!</v>
      </c>
      <c r="L134" s="67">
        <v>550</v>
      </c>
      <c r="M134" s="37">
        <v>580</v>
      </c>
      <c r="N134" s="37">
        <f t="shared" si="44"/>
        <v>105.45454545454544</v>
      </c>
      <c r="O134" s="96">
        <v>536</v>
      </c>
      <c r="P134" s="36">
        <v>454</v>
      </c>
      <c r="Q134" s="116">
        <f t="shared" si="43"/>
        <v>84.701492537313428</v>
      </c>
      <c r="R134" s="111"/>
      <c r="S134" s="111"/>
      <c r="T134" s="112"/>
    </row>
    <row r="135" spans="1:20" x14ac:dyDescent="0.25">
      <c r="A135" s="35">
        <v>8</v>
      </c>
      <c r="B135" s="35" t="s">
        <v>13</v>
      </c>
      <c r="C135" s="26">
        <v>0</v>
      </c>
      <c r="D135" s="27">
        <v>0</v>
      </c>
      <c r="E135" s="30" t="e">
        <f t="shared" si="41"/>
        <v>#DIV/0!</v>
      </c>
      <c r="F135" s="27"/>
      <c r="G135" s="27">
        <v>0</v>
      </c>
      <c r="H135" s="30" t="e">
        <f t="shared" si="39"/>
        <v>#DIV/0!</v>
      </c>
      <c r="I135" s="96">
        <v>0</v>
      </c>
      <c r="J135" s="96">
        <v>0</v>
      </c>
      <c r="K135" s="67" t="e">
        <f t="shared" si="40"/>
        <v>#DIV/0!</v>
      </c>
      <c r="L135" s="67">
        <v>0</v>
      </c>
      <c r="M135" s="67">
        <v>0</v>
      </c>
      <c r="N135" s="37" t="e">
        <f t="shared" si="44"/>
        <v>#DIV/0!</v>
      </c>
      <c r="O135" s="96"/>
      <c r="P135" s="96"/>
      <c r="Q135" s="116" t="e">
        <f t="shared" si="43"/>
        <v>#DIV/0!</v>
      </c>
      <c r="R135" s="11"/>
      <c r="S135" s="11"/>
      <c r="T135" s="9"/>
    </row>
    <row r="136" spans="1:20" x14ac:dyDescent="0.25">
      <c r="A136" s="65"/>
      <c r="B136" s="56" t="s">
        <v>14</v>
      </c>
      <c r="C136" s="66">
        <f>SUM(C128:C135)</f>
        <v>6714</v>
      </c>
      <c r="D136" s="101">
        <f>SUM(D128:D135)</f>
        <v>4856.3</v>
      </c>
      <c r="E136" s="58">
        <f>D136/C136*100</f>
        <v>72.330950253202261</v>
      </c>
      <c r="F136" s="101">
        <v>14</v>
      </c>
      <c r="G136" s="101">
        <v>10.1</v>
      </c>
      <c r="H136" s="58">
        <f>G136/F136*100</f>
        <v>72.142857142857139</v>
      </c>
      <c r="I136" s="57">
        <f>SUM(I128:I135)</f>
        <v>4173</v>
      </c>
      <c r="J136" s="57">
        <f>SUM(J128:J135)</f>
        <v>7386</v>
      </c>
      <c r="K136" s="64">
        <f>J136/I136*100</f>
        <v>176.99496764917328</v>
      </c>
      <c r="L136" s="59">
        <f>SUM(L128:L134)</f>
        <v>3153</v>
      </c>
      <c r="M136" s="59">
        <f>SUM(M128:M134)</f>
        <v>2974</v>
      </c>
      <c r="N136" s="57">
        <f>M136/L136*100</f>
        <v>94.322867110688236</v>
      </c>
      <c r="O136" s="59">
        <f>SUM(O128:O135)</f>
        <v>4793</v>
      </c>
      <c r="P136" s="59">
        <f>SUM(P128:P135)</f>
        <v>4791</v>
      </c>
      <c r="Q136" s="117">
        <f t="shared" si="43"/>
        <v>99.958272480701027</v>
      </c>
      <c r="R136" s="113"/>
      <c r="S136" s="113"/>
      <c r="T136" s="19"/>
    </row>
    <row r="137" spans="1:20" x14ac:dyDescent="0.25">
      <c r="A137" s="43"/>
      <c r="B137" s="25" t="s">
        <v>46</v>
      </c>
      <c r="C137" s="31">
        <v>150</v>
      </c>
      <c r="D137" s="27">
        <v>149.19999999999999</v>
      </c>
      <c r="E137" s="26">
        <f>D137/C137*100</f>
        <v>99.466666666666654</v>
      </c>
      <c r="F137" s="27">
        <v>9.4</v>
      </c>
      <c r="G137" s="27">
        <v>9.4</v>
      </c>
      <c r="H137" s="26">
        <f>G137/F137*100</f>
        <v>100</v>
      </c>
      <c r="I137" s="26">
        <v>0</v>
      </c>
      <c r="J137" s="26">
        <v>585</v>
      </c>
      <c r="K137" s="26" t="e">
        <f>J137/I137*100</f>
        <v>#DIV/0!</v>
      </c>
      <c r="L137" s="32">
        <v>60</v>
      </c>
      <c r="M137" s="32">
        <v>30</v>
      </c>
      <c r="N137" s="33">
        <f>M137/L137*100</f>
        <v>50</v>
      </c>
      <c r="O137" s="31">
        <v>159</v>
      </c>
      <c r="P137" s="31">
        <v>159</v>
      </c>
      <c r="Q137" s="26">
        <f>P137/O137*100</f>
        <v>100</v>
      </c>
      <c r="R137" s="114"/>
      <c r="S137" s="114"/>
      <c r="T137" s="9"/>
    </row>
    <row r="138" spans="1:20" x14ac:dyDescent="0.25">
      <c r="A138" s="25"/>
      <c r="B138" s="25" t="s">
        <v>48</v>
      </c>
      <c r="C138" s="33">
        <v>670</v>
      </c>
      <c r="D138" s="27">
        <v>603.6</v>
      </c>
      <c r="E138" s="26">
        <f t="shared" ref="E138:E142" si="45">D138/C138*100</f>
        <v>90.089552238805965</v>
      </c>
      <c r="F138" s="29">
        <v>12</v>
      </c>
      <c r="G138" s="27">
        <v>10.4</v>
      </c>
      <c r="H138" s="26">
        <f t="shared" ref="H138:H142" si="46">G138/F138*100</f>
        <v>86.666666666666671</v>
      </c>
      <c r="I138" s="26">
        <v>0</v>
      </c>
      <c r="J138" s="32">
        <v>0</v>
      </c>
      <c r="K138" s="26" t="e">
        <f t="shared" ref="K138:K142" si="47">J138/I138*100</f>
        <v>#DIV/0!</v>
      </c>
      <c r="L138" s="32">
        <v>370</v>
      </c>
      <c r="M138" s="32">
        <v>380</v>
      </c>
      <c r="N138" s="33">
        <f t="shared" ref="N138:N141" si="48">M138/L138*100</f>
        <v>102.70270270270269</v>
      </c>
      <c r="O138" s="31">
        <v>554</v>
      </c>
      <c r="P138" s="26">
        <v>580</v>
      </c>
      <c r="Q138" s="26">
        <f t="shared" ref="Q138:Q143" si="49">P138/O138*100</f>
        <v>104.69314079422382</v>
      </c>
      <c r="R138" s="114"/>
      <c r="S138" s="114"/>
      <c r="T138" s="9"/>
    </row>
    <row r="139" spans="1:20" x14ac:dyDescent="0.25">
      <c r="A139" s="25"/>
      <c r="B139" s="25" t="s">
        <v>47</v>
      </c>
      <c r="C139" s="33">
        <v>7</v>
      </c>
      <c r="D139" s="27">
        <v>28</v>
      </c>
      <c r="E139" s="26">
        <f t="shared" si="45"/>
        <v>400</v>
      </c>
      <c r="F139" s="29">
        <v>11.6</v>
      </c>
      <c r="G139" s="27">
        <v>10.8</v>
      </c>
      <c r="H139" s="26">
        <f t="shared" si="46"/>
        <v>93.103448275862078</v>
      </c>
      <c r="I139" s="26">
        <v>0</v>
      </c>
      <c r="J139" s="32">
        <v>0</v>
      </c>
      <c r="K139" s="26" t="e">
        <f t="shared" si="47"/>
        <v>#DIV/0!</v>
      </c>
      <c r="L139" s="32">
        <v>0</v>
      </c>
      <c r="M139" s="32">
        <v>8</v>
      </c>
      <c r="N139" s="33" t="e">
        <f t="shared" si="48"/>
        <v>#DIV/0!</v>
      </c>
      <c r="O139" s="31">
        <v>6</v>
      </c>
      <c r="P139" s="26">
        <v>26</v>
      </c>
      <c r="Q139" s="26">
        <f t="shared" si="49"/>
        <v>433.33333333333331</v>
      </c>
      <c r="R139" s="114"/>
      <c r="S139" s="114"/>
      <c r="T139" s="9"/>
    </row>
    <row r="140" spans="1:20" x14ac:dyDescent="0.25">
      <c r="A140" s="25"/>
      <c r="B140" s="25" t="s">
        <v>50</v>
      </c>
      <c r="C140" s="33">
        <v>0</v>
      </c>
      <c r="D140" s="27">
        <v>0</v>
      </c>
      <c r="E140" s="26" t="e">
        <f t="shared" si="45"/>
        <v>#DIV/0!</v>
      </c>
      <c r="F140" s="29">
        <v>0</v>
      </c>
      <c r="G140" s="27">
        <v>0</v>
      </c>
      <c r="H140" s="26" t="e">
        <f t="shared" si="46"/>
        <v>#DIV/0!</v>
      </c>
      <c r="I140" s="26">
        <v>0</v>
      </c>
      <c r="J140" s="32">
        <v>0</v>
      </c>
      <c r="K140" s="26" t="e">
        <f t="shared" si="47"/>
        <v>#DIV/0!</v>
      </c>
      <c r="L140" s="32">
        <v>0</v>
      </c>
      <c r="M140" s="32"/>
      <c r="N140" s="33" t="e">
        <f t="shared" si="48"/>
        <v>#DIV/0!</v>
      </c>
      <c r="O140" s="31"/>
      <c r="P140" s="26"/>
      <c r="Q140" s="26" t="e">
        <f t="shared" si="49"/>
        <v>#DIV/0!</v>
      </c>
      <c r="R140" s="114"/>
      <c r="S140" s="114"/>
      <c r="T140" s="9"/>
    </row>
    <row r="141" spans="1:20" x14ac:dyDescent="0.25">
      <c r="A141" s="25"/>
      <c r="B141" s="25" t="s">
        <v>51</v>
      </c>
      <c r="C141" s="33">
        <v>205</v>
      </c>
      <c r="D141" s="27">
        <v>240</v>
      </c>
      <c r="E141" s="26">
        <f t="shared" si="45"/>
        <v>117.07317073170731</v>
      </c>
      <c r="F141" s="29">
        <v>11.6</v>
      </c>
      <c r="G141" s="27">
        <v>12</v>
      </c>
      <c r="H141" s="26">
        <f t="shared" si="46"/>
        <v>103.44827586206897</v>
      </c>
      <c r="I141" s="26">
        <v>0</v>
      </c>
      <c r="J141" s="32">
        <v>650</v>
      </c>
      <c r="K141" s="26" t="e">
        <f t="shared" si="47"/>
        <v>#DIV/0!</v>
      </c>
      <c r="L141" s="32">
        <v>60</v>
      </c>
      <c r="M141" s="32">
        <v>150</v>
      </c>
      <c r="N141" s="33">
        <f t="shared" si="48"/>
        <v>250</v>
      </c>
      <c r="O141" s="31">
        <v>176</v>
      </c>
      <c r="P141" s="26">
        <v>200</v>
      </c>
      <c r="Q141" s="26">
        <f t="shared" si="49"/>
        <v>113.63636363636364</v>
      </c>
      <c r="R141" s="114"/>
      <c r="S141" s="114"/>
      <c r="T141" s="9"/>
    </row>
    <row r="142" spans="1:20" x14ac:dyDescent="0.25">
      <c r="A142" s="25"/>
      <c r="B142" s="25" t="s">
        <v>78</v>
      </c>
      <c r="C142" s="33">
        <v>324</v>
      </c>
      <c r="D142" s="27">
        <v>187</v>
      </c>
      <c r="E142" s="26">
        <f t="shared" si="45"/>
        <v>57.716049382716051</v>
      </c>
      <c r="F142" s="29">
        <v>16.2</v>
      </c>
      <c r="G142" s="38">
        <v>9.35</v>
      </c>
      <c r="H142" s="26">
        <f t="shared" si="46"/>
        <v>57.716049382716051</v>
      </c>
      <c r="I142" s="26"/>
      <c r="J142" s="32"/>
      <c r="K142" s="26" t="e">
        <f t="shared" si="47"/>
        <v>#DIV/0!</v>
      </c>
      <c r="L142" s="32"/>
      <c r="M142" s="32"/>
      <c r="N142" s="33"/>
      <c r="O142" s="31">
        <v>200</v>
      </c>
      <c r="P142" s="26">
        <v>200</v>
      </c>
      <c r="Q142" s="26">
        <f t="shared" si="49"/>
        <v>100</v>
      </c>
      <c r="R142" s="114"/>
      <c r="S142" s="114"/>
      <c r="T142" s="9"/>
    </row>
    <row r="143" spans="1:20" x14ac:dyDescent="0.25">
      <c r="A143" s="74"/>
      <c r="B143" s="74" t="s">
        <v>53</v>
      </c>
      <c r="C143" s="76">
        <f>C136+C137+C138+C139+C140+C141+C142</f>
        <v>8070</v>
      </c>
      <c r="D143" s="76">
        <f>D136+D137+D138+D139+D140+D141+D142</f>
        <v>6064.1</v>
      </c>
      <c r="E143" s="76">
        <f>D143/C143*100</f>
        <v>75.143742255266417</v>
      </c>
      <c r="F143" s="75">
        <v>13.7</v>
      </c>
      <c r="G143" s="75">
        <v>10.199999999999999</v>
      </c>
      <c r="H143" s="76">
        <f>G143/F143*100</f>
        <v>74.452554744525543</v>
      </c>
      <c r="I143" s="86">
        <f>I136+I137+I139+I138+I140+I141</f>
        <v>4173</v>
      </c>
      <c r="J143" s="86">
        <f>J136+J137+J139+J138+J140+J141</f>
        <v>8621</v>
      </c>
      <c r="K143" s="74">
        <f>J143/I143*100</f>
        <v>206.58998322549724</v>
      </c>
      <c r="L143" s="74">
        <f>L136+L137+L138+L139+L140+L141</f>
        <v>3643</v>
      </c>
      <c r="M143" s="74">
        <f>M136+M137+M138+M139+M140+M141+M142</f>
        <v>3542</v>
      </c>
      <c r="N143" s="76">
        <f>M143/L143*100</f>
        <v>97.227559703541033</v>
      </c>
      <c r="O143" s="76">
        <f>O136+O137+O138+O139+O140+O141+O142</f>
        <v>5888</v>
      </c>
      <c r="P143" s="76">
        <f>P136+P137+P138+P139+P140+P141+P142</f>
        <v>5956</v>
      </c>
      <c r="Q143" s="76">
        <f t="shared" si="49"/>
        <v>101.15489130434783</v>
      </c>
      <c r="R143" s="113"/>
      <c r="S143" s="113"/>
      <c r="T143" s="115"/>
    </row>
  </sheetData>
  <mergeCells count="55">
    <mergeCell ref="R87:R88"/>
    <mergeCell ref="R50:T51"/>
    <mergeCell ref="A125:A127"/>
    <mergeCell ref="B125:B127"/>
    <mergeCell ref="C125:E126"/>
    <mergeCell ref="F125:H126"/>
    <mergeCell ref="I125:K126"/>
    <mergeCell ref="L125:N126"/>
    <mergeCell ref="O125:Q126"/>
    <mergeCell ref="O87:Q88"/>
    <mergeCell ref="A70:A72"/>
    <mergeCell ref="B70:B72"/>
    <mergeCell ref="C70:E71"/>
    <mergeCell ref="F70:H71"/>
    <mergeCell ref="I70:K71"/>
    <mergeCell ref="L70:N71"/>
    <mergeCell ref="A1:P1"/>
    <mergeCell ref="A2:P2"/>
    <mergeCell ref="A4:A6"/>
    <mergeCell ref="B4:B6"/>
    <mergeCell ref="C4:E5"/>
    <mergeCell ref="F4:H5"/>
    <mergeCell ref="I4:K5"/>
    <mergeCell ref="L4:N5"/>
    <mergeCell ref="O4:Q5"/>
    <mergeCell ref="O29:Q30"/>
    <mergeCell ref="A50:A52"/>
    <mergeCell ref="B50:B52"/>
    <mergeCell ref="C50:E51"/>
    <mergeCell ref="F50:H51"/>
    <mergeCell ref="I50:K51"/>
    <mergeCell ref="L50:N51"/>
    <mergeCell ref="O50:Q51"/>
    <mergeCell ref="A29:A31"/>
    <mergeCell ref="B29:B31"/>
    <mergeCell ref="C29:E30"/>
    <mergeCell ref="F29:H30"/>
    <mergeCell ref="I29:K30"/>
    <mergeCell ref="L29:N30"/>
    <mergeCell ref="O105:Q106"/>
    <mergeCell ref="R105:T106"/>
    <mergeCell ref="R4:S5"/>
    <mergeCell ref="A105:A107"/>
    <mergeCell ref="B105:B107"/>
    <mergeCell ref="C105:E106"/>
    <mergeCell ref="F105:H106"/>
    <mergeCell ref="I105:K106"/>
    <mergeCell ref="L105:N106"/>
    <mergeCell ref="O70:Q71"/>
    <mergeCell ref="A87:A89"/>
    <mergeCell ref="B87:B89"/>
    <mergeCell ref="C87:E88"/>
    <mergeCell ref="F87:H88"/>
    <mergeCell ref="I87:K88"/>
    <mergeCell ref="L87:N88"/>
  </mergeCells>
  <pageMargins left="0.70866141732283461" right="0.70866141732283461" top="0.3543307086614173" bottom="0.74803149606299213" header="0.31496062992125984" footer="0.31496062992125984"/>
  <pageSetup paperSize="9" scale="63" fitToHeight="0" orientation="landscape" r:id="rId1"/>
  <rowBreaks count="2" manualBreakCount="2">
    <brk id="48" max="19" man="1"/>
    <brk id="102" max="1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V197"/>
  <sheetViews>
    <sheetView view="pageBreakPreview" topLeftCell="B112" zoomScaleNormal="100" zoomScaleSheetLayoutView="100" workbookViewId="0">
      <selection activeCell="F148" sqref="F148"/>
    </sheetView>
  </sheetViews>
  <sheetFormatPr defaultRowHeight="15" x14ac:dyDescent="0.25"/>
  <cols>
    <col min="1" max="1" width="6" customWidth="1"/>
    <col min="2" max="2" width="26.28515625" customWidth="1"/>
    <col min="5" max="5" width="9.140625" customWidth="1"/>
    <col min="6" max="6" width="10.7109375" customWidth="1"/>
    <col min="7" max="7" width="12.85546875" customWidth="1"/>
    <col min="8" max="8" width="10.7109375" customWidth="1"/>
    <col min="9" max="9" width="10.5703125" bestFit="1" customWidth="1"/>
    <col min="14" max="14" width="8.28515625" customWidth="1"/>
    <col min="18" max="18" width="9.28515625" customWidth="1"/>
    <col min="19" max="19" width="9.28515625" bestFit="1" customWidth="1"/>
    <col min="20" max="20" width="9.85546875" bestFit="1" customWidth="1"/>
    <col min="21" max="21" width="11.5703125" bestFit="1" customWidth="1"/>
  </cols>
  <sheetData>
    <row r="1" spans="1:21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21" x14ac:dyDescent="0.25">
      <c r="A2" s="332" t="s">
        <v>81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1" ht="15" customHeight="1" x14ac:dyDescent="0.25">
      <c r="A4" s="367" t="s">
        <v>1</v>
      </c>
      <c r="B4" s="367" t="s">
        <v>2</v>
      </c>
      <c r="C4" s="360" t="s">
        <v>3</v>
      </c>
      <c r="D4" s="360"/>
      <c r="E4" s="360"/>
      <c r="F4" s="360" t="s">
        <v>4</v>
      </c>
      <c r="G4" s="360"/>
      <c r="H4" s="360"/>
      <c r="I4" s="360" t="s">
        <v>5</v>
      </c>
      <c r="J4" s="360"/>
      <c r="K4" s="360"/>
      <c r="L4" s="360" t="s">
        <v>31</v>
      </c>
      <c r="M4" s="360"/>
      <c r="N4" s="360"/>
      <c r="O4" s="367" t="s">
        <v>28</v>
      </c>
      <c r="P4" s="367"/>
      <c r="Q4" s="367"/>
      <c r="R4" s="369" t="s">
        <v>66</v>
      </c>
      <c r="S4" s="370"/>
      <c r="T4" s="374" t="s">
        <v>90</v>
      </c>
      <c r="U4" s="376"/>
    </row>
    <row r="5" spans="1:21" x14ac:dyDescent="0.25">
      <c r="A5" s="367"/>
      <c r="B5" s="367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7"/>
      <c r="P5" s="367"/>
      <c r="Q5" s="367"/>
      <c r="R5" s="371"/>
      <c r="S5" s="372"/>
      <c r="T5" s="377"/>
      <c r="U5" s="379"/>
    </row>
    <row r="6" spans="1:21" x14ac:dyDescent="0.25">
      <c r="A6" s="367"/>
      <c r="B6" s="367"/>
      <c r="C6" s="48" t="s">
        <v>44</v>
      </c>
      <c r="D6" s="48" t="s">
        <v>42</v>
      </c>
      <c r="E6" s="48" t="s">
        <v>6</v>
      </c>
      <c r="F6" s="54" t="s">
        <v>44</v>
      </c>
      <c r="G6" s="54" t="s">
        <v>42</v>
      </c>
      <c r="H6" s="54" t="s">
        <v>6</v>
      </c>
      <c r="I6" s="48" t="s">
        <v>44</v>
      </c>
      <c r="J6" s="48" t="s">
        <v>42</v>
      </c>
      <c r="K6" s="48" t="s">
        <v>6</v>
      </c>
      <c r="L6" s="48" t="s">
        <v>44</v>
      </c>
      <c r="M6" s="48" t="s">
        <v>42</v>
      </c>
      <c r="N6" s="48" t="s">
        <v>6</v>
      </c>
      <c r="O6" s="48" t="s">
        <v>44</v>
      </c>
      <c r="P6" s="48" t="s">
        <v>42</v>
      </c>
      <c r="Q6" s="48" t="s">
        <v>6</v>
      </c>
      <c r="R6" s="98" t="s">
        <v>44</v>
      </c>
      <c r="S6" s="98" t="s">
        <v>42</v>
      </c>
      <c r="T6" s="98">
        <v>2015</v>
      </c>
      <c r="U6" s="98">
        <v>2014</v>
      </c>
    </row>
    <row r="7" spans="1:21" x14ac:dyDescent="0.25">
      <c r="A7" s="25">
        <v>1</v>
      </c>
      <c r="B7" s="25" t="s">
        <v>7</v>
      </c>
      <c r="C7" s="27"/>
      <c r="D7" s="27">
        <v>523</v>
      </c>
      <c r="E7" s="26">
        <f t="shared" ref="E7:E23" si="0">C7/D7*100</f>
        <v>0</v>
      </c>
      <c r="F7" s="28"/>
      <c r="G7" s="29">
        <v>1059</v>
      </c>
      <c r="H7" s="29">
        <f>F7/G7*100</f>
        <v>0</v>
      </c>
      <c r="I7" s="27">
        <v>3.3490000000000002</v>
      </c>
      <c r="J7" s="27">
        <v>479</v>
      </c>
      <c r="K7" s="26">
        <f t="shared" ref="K7:K23" si="1">I7/J7*100</f>
        <v>0.69916492693110643</v>
      </c>
      <c r="L7" s="38"/>
      <c r="M7" s="38">
        <v>18.11</v>
      </c>
      <c r="N7" s="26">
        <f>L7/M7*100</f>
        <v>0</v>
      </c>
      <c r="O7" s="27"/>
      <c r="P7" s="26">
        <v>6540</v>
      </c>
      <c r="Q7" s="26">
        <f>O7/P7*100</f>
        <v>0</v>
      </c>
      <c r="R7" s="108" t="e">
        <f>I7/C7*100</f>
        <v>#DIV/0!</v>
      </c>
      <c r="S7" s="99">
        <v>92</v>
      </c>
      <c r="T7" s="90"/>
      <c r="U7" s="90"/>
    </row>
    <row r="8" spans="1:21" x14ac:dyDescent="0.25">
      <c r="A8" s="25">
        <v>2</v>
      </c>
      <c r="B8" s="25" t="s">
        <v>8</v>
      </c>
      <c r="C8" s="27">
        <v>819.2</v>
      </c>
      <c r="D8" s="27">
        <v>706</v>
      </c>
      <c r="E8" s="26">
        <f t="shared" si="0"/>
        <v>116.03399433427764</v>
      </c>
      <c r="F8" s="28">
        <v>1802.49</v>
      </c>
      <c r="G8" s="29">
        <v>1413</v>
      </c>
      <c r="H8" s="29">
        <f>F8/G8*100</f>
        <v>127.56475583864119</v>
      </c>
      <c r="I8" s="27">
        <v>694.7</v>
      </c>
      <c r="J8" s="27">
        <v>612</v>
      </c>
      <c r="K8" s="26">
        <f t="shared" si="1"/>
        <v>113.51307189542483</v>
      </c>
      <c r="L8" s="38">
        <v>18.28</v>
      </c>
      <c r="M8" s="38">
        <v>17.7</v>
      </c>
      <c r="N8" s="26">
        <f t="shared" ref="N8:N23" si="2">L8/M8*100</f>
        <v>103.2768361581921</v>
      </c>
      <c r="O8" s="27">
        <v>3724</v>
      </c>
      <c r="P8" s="26">
        <v>2817</v>
      </c>
      <c r="Q8" s="26">
        <f t="shared" ref="Q8:Q23" si="3">O8/P8*100</f>
        <v>132.19737309194178</v>
      </c>
      <c r="R8" s="108">
        <f t="shared" ref="R8:R23" si="4">I8/C8*100</f>
        <v>84.80224609375</v>
      </c>
      <c r="S8" s="99">
        <v>87</v>
      </c>
      <c r="T8" s="90">
        <v>1.4</v>
      </c>
      <c r="U8" s="90"/>
    </row>
    <row r="9" spans="1:21" x14ac:dyDescent="0.25">
      <c r="A9" s="25">
        <v>3</v>
      </c>
      <c r="B9" s="25" t="s">
        <v>9</v>
      </c>
      <c r="C9" s="27">
        <v>300.7</v>
      </c>
      <c r="D9" s="27">
        <v>349</v>
      </c>
      <c r="E9" s="26">
        <f t="shared" si="0"/>
        <v>86.160458452722054</v>
      </c>
      <c r="F9" s="28">
        <v>1636.51</v>
      </c>
      <c r="G9" s="29">
        <v>1091</v>
      </c>
      <c r="H9" s="29">
        <f t="shared" ref="H9:H23" si="5">F9/G9*100</f>
        <v>150.00091659028413</v>
      </c>
      <c r="I9" s="27">
        <v>248</v>
      </c>
      <c r="J9" s="27">
        <v>284</v>
      </c>
      <c r="K9" s="26">
        <f t="shared" si="1"/>
        <v>87.323943661971825</v>
      </c>
      <c r="L9" s="38">
        <v>17.940000000000001</v>
      </c>
      <c r="M9" s="38">
        <v>17.68</v>
      </c>
      <c r="N9" s="26">
        <f t="shared" si="2"/>
        <v>101.47058823529413</v>
      </c>
      <c r="O9" s="27">
        <v>3341</v>
      </c>
      <c r="P9" s="26">
        <v>3880</v>
      </c>
      <c r="Q9" s="26">
        <f t="shared" si="3"/>
        <v>86.108247422680421</v>
      </c>
      <c r="R9" s="108">
        <f t="shared" si="4"/>
        <v>82.474226804123717</v>
      </c>
      <c r="S9" s="99">
        <v>81</v>
      </c>
      <c r="T9" s="90">
        <v>9.6999999999999993</v>
      </c>
      <c r="U9" s="90"/>
    </row>
    <row r="10" spans="1:21" x14ac:dyDescent="0.25">
      <c r="A10" s="25">
        <v>4</v>
      </c>
      <c r="B10" s="25" t="s">
        <v>65</v>
      </c>
      <c r="C10" s="27">
        <v>340.4</v>
      </c>
      <c r="D10" s="27">
        <v>44</v>
      </c>
      <c r="E10" s="26">
        <f>C10/D10*100</f>
        <v>773.63636363636351</v>
      </c>
      <c r="F10" s="28">
        <v>1198</v>
      </c>
      <c r="G10" s="29">
        <v>1932</v>
      </c>
      <c r="H10" s="29">
        <f t="shared" si="5"/>
        <v>62.008281573498969</v>
      </c>
      <c r="I10" s="27">
        <v>288.92</v>
      </c>
      <c r="J10" s="27">
        <v>29</v>
      </c>
      <c r="K10" s="26">
        <f t="shared" si="1"/>
        <v>996.27586206896558</v>
      </c>
      <c r="L10" s="38">
        <v>17.48</v>
      </c>
      <c r="M10" s="38">
        <v>19.52</v>
      </c>
      <c r="N10" s="26">
        <f t="shared" si="2"/>
        <v>89.549180327868854</v>
      </c>
      <c r="O10" s="27">
        <v>4255</v>
      </c>
      <c r="P10" s="26">
        <v>421</v>
      </c>
      <c r="Q10" s="26">
        <f t="shared" si="3"/>
        <v>1010.6888361045131</v>
      </c>
      <c r="R10" s="108">
        <f t="shared" si="4"/>
        <v>84.876615746180974</v>
      </c>
      <c r="S10" s="99">
        <v>66</v>
      </c>
      <c r="T10" s="90">
        <v>61</v>
      </c>
      <c r="U10" s="90"/>
    </row>
    <row r="11" spans="1:21" x14ac:dyDescent="0.25">
      <c r="A11" s="25">
        <v>5</v>
      </c>
      <c r="B11" s="25" t="s">
        <v>10</v>
      </c>
      <c r="C11" s="27">
        <v>2610.6</v>
      </c>
      <c r="D11" s="27">
        <v>2758</v>
      </c>
      <c r="E11" s="26">
        <f t="shared" si="0"/>
        <v>94.65554749818709</v>
      </c>
      <c r="F11" s="28">
        <v>1844.25</v>
      </c>
      <c r="G11" s="29">
        <v>1772</v>
      </c>
      <c r="H11" s="29">
        <f t="shared" si="5"/>
        <v>104.07731376975168</v>
      </c>
      <c r="I11" s="27">
        <v>2353</v>
      </c>
      <c r="J11" s="27">
        <v>2428</v>
      </c>
      <c r="K11" s="26">
        <f t="shared" si="1"/>
        <v>96.911037891268535</v>
      </c>
      <c r="L11" s="38">
        <v>18.79</v>
      </c>
      <c r="M11" s="38">
        <v>18.739999999999998</v>
      </c>
      <c r="N11" s="26">
        <f t="shared" si="2"/>
        <v>100.26680896478122</v>
      </c>
      <c r="O11" s="27">
        <v>3914</v>
      </c>
      <c r="P11" s="26">
        <v>4135</v>
      </c>
      <c r="Q11" s="26">
        <f t="shared" si="3"/>
        <v>94.655380894800473</v>
      </c>
      <c r="R11" s="108">
        <f t="shared" si="4"/>
        <v>90.132536581628756</v>
      </c>
      <c r="S11" s="99">
        <v>88</v>
      </c>
      <c r="T11" s="90">
        <v>1.9</v>
      </c>
      <c r="U11" s="90"/>
    </row>
    <row r="12" spans="1:21" x14ac:dyDescent="0.25">
      <c r="A12" s="25">
        <v>6</v>
      </c>
      <c r="B12" s="25" t="s">
        <v>11</v>
      </c>
      <c r="C12" s="27">
        <v>998.3</v>
      </c>
      <c r="D12" s="27">
        <v>939</v>
      </c>
      <c r="E12" s="26">
        <f t="shared" si="0"/>
        <v>106.31522896698615</v>
      </c>
      <c r="F12" s="28">
        <v>1583.39</v>
      </c>
      <c r="G12" s="29">
        <v>1405</v>
      </c>
      <c r="H12" s="29">
        <f t="shared" si="5"/>
        <v>112.69679715302492</v>
      </c>
      <c r="I12" s="27">
        <v>828.86</v>
      </c>
      <c r="J12" s="38">
        <v>763</v>
      </c>
      <c r="K12" s="26">
        <f t="shared" si="1"/>
        <v>108.63171690694627</v>
      </c>
      <c r="L12" s="38">
        <v>18.149999999999999</v>
      </c>
      <c r="M12" s="38">
        <v>17.93</v>
      </c>
      <c r="N12" s="26">
        <f t="shared" si="2"/>
        <v>101.22699386503066</v>
      </c>
      <c r="O12" s="27">
        <v>4991</v>
      </c>
      <c r="P12" s="26">
        <v>4693</v>
      </c>
      <c r="Q12" s="26">
        <f t="shared" si="3"/>
        <v>106.34988280417643</v>
      </c>
      <c r="R12" s="108">
        <f t="shared" si="4"/>
        <v>83.027146148452374</v>
      </c>
      <c r="S12" s="99">
        <v>81</v>
      </c>
      <c r="T12" s="90">
        <v>14.6</v>
      </c>
      <c r="U12" s="90"/>
    </row>
    <row r="13" spans="1:21" x14ac:dyDescent="0.25">
      <c r="A13" s="25">
        <v>7</v>
      </c>
      <c r="B13" s="25" t="s">
        <v>12</v>
      </c>
      <c r="C13" s="27">
        <v>1056</v>
      </c>
      <c r="D13" s="27">
        <v>1047</v>
      </c>
      <c r="E13" s="26">
        <f t="shared" si="0"/>
        <v>100.85959885386819</v>
      </c>
      <c r="F13" s="28">
        <v>1739.58</v>
      </c>
      <c r="G13" s="29">
        <v>1506</v>
      </c>
      <c r="H13" s="29">
        <f t="shared" si="5"/>
        <v>115.50996015936255</v>
      </c>
      <c r="I13" s="27">
        <v>1056</v>
      </c>
      <c r="J13" s="38">
        <v>1026</v>
      </c>
      <c r="K13" s="26">
        <f t="shared" si="1"/>
        <v>102.92397660818713</v>
      </c>
      <c r="L13" s="38">
        <v>18.329999999999998</v>
      </c>
      <c r="M13" s="38">
        <v>18.03</v>
      </c>
      <c r="N13" s="26">
        <f t="shared" si="2"/>
        <v>101.66389351081529</v>
      </c>
      <c r="O13" s="27">
        <v>6034</v>
      </c>
      <c r="P13" s="26">
        <v>6064</v>
      </c>
      <c r="Q13" s="26">
        <f t="shared" si="3"/>
        <v>99.505277044854878</v>
      </c>
      <c r="R13" s="108">
        <f t="shared" si="4"/>
        <v>100</v>
      </c>
      <c r="S13" s="99">
        <v>98</v>
      </c>
      <c r="T13" s="90">
        <v>5.4</v>
      </c>
      <c r="U13" s="90"/>
    </row>
    <row r="14" spans="1:21" x14ac:dyDescent="0.25">
      <c r="A14" s="25">
        <v>8</v>
      </c>
      <c r="B14" s="25" t="s">
        <v>43</v>
      </c>
      <c r="C14" s="27">
        <v>783.8</v>
      </c>
      <c r="D14" s="27">
        <v>28</v>
      </c>
      <c r="E14" s="26">
        <f t="shared" si="0"/>
        <v>2799.2857142857142</v>
      </c>
      <c r="F14" s="28">
        <v>1076.68</v>
      </c>
      <c r="G14" s="29">
        <v>1274</v>
      </c>
      <c r="H14" s="29">
        <f t="shared" si="5"/>
        <v>84.511773940345364</v>
      </c>
      <c r="I14" s="27">
        <v>729.9</v>
      </c>
      <c r="J14" s="27">
        <v>0</v>
      </c>
      <c r="K14" s="26" t="e">
        <f t="shared" si="1"/>
        <v>#DIV/0!</v>
      </c>
      <c r="L14" s="38">
        <v>18.59</v>
      </c>
      <c r="M14" s="38">
        <v>0</v>
      </c>
      <c r="N14" s="26" t="e">
        <f t="shared" si="2"/>
        <v>#DIV/0!</v>
      </c>
      <c r="O14" s="27">
        <v>5965</v>
      </c>
      <c r="P14" s="26">
        <v>2571</v>
      </c>
      <c r="Q14" s="26">
        <f t="shared" si="3"/>
        <v>232.01089070400624</v>
      </c>
      <c r="R14" s="108">
        <f t="shared" si="4"/>
        <v>93.123245725950497</v>
      </c>
      <c r="S14" s="99">
        <v>0</v>
      </c>
      <c r="T14" s="90">
        <v>61</v>
      </c>
      <c r="U14" s="90"/>
    </row>
    <row r="15" spans="1:21" x14ac:dyDescent="0.25">
      <c r="A15" s="68"/>
      <c r="B15" s="69" t="s">
        <v>14</v>
      </c>
      <c r="C15" s="70">
        <f>SUM(C7:C14)</f>
        <v>6909</v>
      </c>
      <c r="D15" s="70">
        <f>SUM(D7:D14)</f>
        <v>6394</v>
      </c>
      <c r="E15" s="71">
        <f t="shared" si="0"/>
        <v>108.05442602439787</v>
      </c>
      <c r="F15" s="72">
        <f>SUM(F8*C8*10,F9*C9*10,F10*C10*10,F11*C11*10,F12*C12*10,F13*C13*10,F14*C14*10,F17*C17*10)/((C15+C17)*10)</f>
        <v>1654.3688472440947</v>
      </c>
      <c r="G15" s="70">
        <f>SUM(G7*D7*10,G8*D8*10,G9*D9*10,G10*D10*10,G11*D11*10,G12*D12*10,G13*D13*10,G14*D14*10)/(D15*10)</f>
        <v>1538.33703472005</v>
      </c>
      <c r="H15" s="71">
        <f t="shared" si="5"/>
        <v>107.5426782236417</v>
      </c>
      <c r="I15" s="70">
        <f>SUM(I7:I14)</f>
        <v>6202.7289999999994</v>
      </c>
      <c r="J15" s="72">
        <f>SUM(J7:J14)</f>
        <v>5621</v>
      </c>
      <c r="K15" s="71">
        <f t="shared" si="1"/>
        <v>110.34920832592063</v>
      </c>
      <c r="L15" s="72">
        <v>18.45</v>
      </c>
      <c r="M15" s="72">
        <v>18.260000000000002</v>
      </c>
      <c r="N15" s="71">
        <f t="shared" si="2"/>
        <v>101.0405257393209</v>
      </c>
      <c r="O15" s="70">
        <v>4390</v>
      </c>
      <c r="P15" s="70">
        <v>4072</v>
      </c>
      <c r="Q15" s="71">
        <f t="shared" si="3"/>
        <v>107.80943025540275</v>
      </c>
      <c r="R15" s="124">
        <f t="shared" si="4"/>
        <v>89.77752207265884</v>
      </c>
      <c r="S15" s="123">
        <v>88</v>
      </c>
      <c r="T15" s="89">
        <v>11.5</v>
      </c>
      <c r="U15" s="89"/>
    </row>
    <row r="16" spans="1:21" x14ac:dyDescent="0.25">
      <c r="A16" s="25">
        <v>1</v>
      </c>
      <c r="B16" s="25" t="s">
        <v>46</v>
      </c>
      <c r="C16" s="27">
        <v>304.2</v>
      </c>
      <c r="D16" s="27">
        <v>301</v>
      </c>
      <c r="E16" s="26">
        <f t="shared" si="0"/>
        <v>101.06312292358804</v>
      </c>
      <c r="F16" s="28"/>
      <c r="G16" s="29">
        <v>0</v>
      </c>
      <c r="H16" s="160"/>
      <c r="I16" s="27">
        <v>276.5</v>
      </c>
      <c r="J16" s="27">
        <v>244</v>
      </c>
      <c r="K16" s="27">
        <f t="shared" si="1"/>
        <v>113.31967213114753</v>
      </c>
      <c r="L16" s="38">
        <v>17.73</v>
      </c>
      <c r="M16" s="38">
        <v>17.489999999999998</v>
      </c>
      <c r="N16" s="26">
        <f t="shared" si="2"/>
        <v>101.37221269296741</v>
      </c>
      <c r="O16" s="27">
        <v>3537</v>
      </c>
      <c r="P16" s="26">
        <v>3963</v>
      </c>
      <c r="Q16" s="26">
        <f t="shared" si="3"/>
        <v>89.250567751703258</v>
      </c>
      <c r="R16" s="108">
        <f t="shared" si="4"/>
        <v>90.894148586456282</v>
      </c>
      <c r="S16" s="99">
        <v>81</v>
      </c>
      <c r="T16" s="90"/>
      <c r="U16" s="90"/>
    </row>
    <row r="17" spans="1:22" x14ac:dyDescent="0.25">
      <c r="A17" s="25">
        <v>2</v>
      </c>
      <c r="B17" s="25" t="s">
        <v>48</v>
      </c>
      <c r="C17" s="27">
        <v>711</v>
      </c>
      <c r="D17" s="27">
        <v>892</v>
      </c>
      <c r="E17" s="26">
        <f t="shared" si="0"/>
        <v>79.708520179372201</v>
      </c>
      <c r="F17" s="28">
        <v>1622.5</v>
      </c>
      <c r="G17" s="29">
        <v>0</v>
      </c>
      <c r="H17" s="160"/>
      <c r="I17" s="27">
        <v>662.29</v>
      </c>
      <c r="J17" s="27">
        <v>751</v>
      </c>
      <c r="K17" s="27">
        <f t="shared" si="1"/>
        <v>88.187749667110509</v>
      </c>
      <c r="L17" s="38">
        <v>18.47</v>
      </c>
      <c r="M17" s="38">
        <v>17.850000000000001</v>
      </c>
      <c r="N17" s="26">
        <f t="shared" si="2"/>
        <v>103.47338935574228</v>
      </c>
      <c r="O17" s="27">
        <v>4016</v>
      </c>
      <c r="P17" s="26">
        <v>4025</v>
      </c>
      <c r="Q17" s="26">
        <f t="shared" si="3"/>
        <v>99.776397515527947</v>
      </c>
      <c r="R17" s="108">
        <f t="shared" si="4"/>
        <v>93.149085794655406</v>
      </c>
      <c r="S17" s="99">
        <v>84</v>
      </c>
      <c r="T17" s="90">
        <v>13.8</v>
      </c>
      <c r="U17" s="90"/>
    </row>
    <row r="18" spans="1:22" x14ac:dyDescent="0.25">
      <c r="A18" s="25">
        <v>3</v>
      </c>
      <c r="B18" s="25" t="s">
        <v>47</v>
      </c>
      <c r="C18" s="27">
        <v>35</v>
      </c>
      <c r="D18" s="27">
        <v>35</v>
      </c>
      <c r="E18" s="26">
        <f t="shared" si="0"/>
        <v>100</v>
      </c>
      <c r="F18" s="28"/>
      <c r="G18" s="29">
        <v>0</v>
      </c>
      <c r="H18" s="160"/>
      <c r="I18" s="27">
        <v>26.221</v>
      </c>
      <c r="J18" s="27">
        <v>31</v>
      </c>
      <c r="K18" s="27">
        <f t="shared" si="1"/>
        <v>84.58387096774193</v>
      </c>
      <c r="L18" s="38">
        <v>18.8</v>
      </c>
      <c r="M18" s="38">
        <v>19.09</v>
      </c>
      <c r="N18" s="26">
        <f t="shared" si="2"/>
        <v>98.480880041906758</v>
      </c>
      <c r="O18" s="27">
        <v>5000</v>
      </c>
      <c r="P18" s="26">
        <v>5000</v>
      </c>
      <c r="Q18" s="26">
        <f t="shared" si="3"/>
        <v>100</v>
      </c>
      <c r="R18" s="108">
        <f t="shared" si="4"/>
        <v>74.917142857142863</v>
      </c>
      <c r="S18" s="99">
        <v>88</v>
      </c>
      <c r="T18" s="90"/>
      <c r="U18" s="90"/>
    </row>
    <row r="19" spans="1:22" x14ac:dyDescent="0.25">
      <c r="A19" s="25">
        <v>4</v>
      </c>
      <c r="B19" s="25" t="s">
        <v>51</v>
      </c>
      <c r="C19" s="27">
        <v>289.3</v>
      </c>
      <c r="D19" s="27">
        <v>99.5</v>
      </c>
      <c r="E19" s="26">
        <f t="shared" si="0"/>
        <v>290.7537688442211</v>
      </c>
      <c r="F19" s="28"/>
      <c r="G19" s="29">
        <v>0</v>
      </c>
      <c r="H19" s="160"/>
      <c r="I19" s="27">
        <v>273.38</v>
      </c>
      <c r="J19" s="27">
        <v>88</v>
      </c>
      <c r="K19" s="27">
        <f t="shared" si="1"/>
        <v>310.65909090909088</v>
      </c>
      <c r="L19" s="38">
        <v>18.63</v>
      </c>
      <c r="M19" s="38">
        <v>17.82</v>
      </c>
      <c r="N19" s="26">
        <f t="shared" si="2"/>
        <v>104.54545454545455</v>
      </c>
      <c r="O19" s="27">
        <v>4592</v>
      </c>
      <c r="P19" s="26">
        <v>2844</v>
      </c>
      <c r="Q19" s="26">
        <f t="shared" si="3"/>
        <v>161.46272855133614</v>
      </c>
      <c r="R19" s="108">
        <f t="shared" si="4"/>
        <v>94.497061873487723</v>
      </c>
      <c r="S19" s="99">
        <v>88</v>
      </c>
      <c r="T19" s="90"/>
      <c r="U19" s="90"/>
    </row>
    <row r="20" spans="1:22" x14ac:dyDescent="0.25">
      <c r="A20" s="25">
        <v>5</v>
      </c>
      <c r="B20" s="25" t="s">
        <v>50</v>
      </c>
      <c r="C20" s="27">
        <v>441</v>
      </c>
      <c r="D20" s="27">
        <v>225</v>
      </c>
      <c r="E20" s="26">
        <f t="shared" si="0"/>
        <v>196</v>
      </c>
      <c r="F20" s="28"/>
      <c r="G20" s="29">
        <v>0</v>
      </c>
      <c r="H20" s="160"/>
      <c r="I20" s="27">
        <v>433.76</v>
      </c>
      <c r="J20" s="27">
        <v>225</v>
      </c>
      <c r="K20" s="27">
        <f t="shared" si="1"/>
        <v>192.7822222222222</v>
      </c>
      <c r="L20" s="38">
        <v>18.559999999999999</v>
      </c>
      <c r="M20" s="38">
        <v>18.05</v>
      </c>
      <c r="N20" s="26">
        <f t="shared" si="2"/>
        <v>102.82548476454292</v>
      </c>
      <c r="O20" s="27">
        <v>7230</v>
      </c>
      <c r="P20" s="26">
        <v>4500</v>
      </c>
      <c r="Q20" s="26">
        <f t="shared" si="3"/>
        <v>160.66666666666666</v>
      </c>
      <c r="R20" s="108">
        <f t="shared" si="4"/>
        <v>98.358276643990934</v>
      </c>
      <c r="S20" s="99">
        <v>100</v>
      </c>
      <c r="T20" s="90"/>
      <c r="U20" s="90"/>
    </row>
    <row r="21" spans="1:22" x14ac:dyDescent="0.25">
      <c r="A21" s="25">
        <v>6</v>
      </c>
      <c r="B21" s="25" t="s">
        <v>105</v>
      </c>
      <c r="C21" s="27">
        <v>5.5</v>
      </c>
      <c r="D21" s="27">
        <v>9</v>
      </c>
      <c r="E21" s="26">
        <f t="shared" si="0"/>
        <v>61.111111111111114</v>
      </c>
      <c r="F21" s="28"/>
      <c r="G21" s="29">
        <v>0</v>
      </c>
      <c r="H21" s="160"/>
      <c r="I21" s="27"/>
      <c r="J21" s="27"/>
      <c r="K21" s="27" t="e">
        <f t="shared" si="1"/>
        <v>#DIV/0!</v>
      </c>
      <c r="L21" s="38"/>
      <c r="M21" s="38"/>
      <c r="N21" s="26" t="e">
        <f t="shared" si="2"/>
        <v>#DIV/0!</v>
      </c>
      <c r="O21" s="27">
        <v>5500</v>
      </c>
      <c r="P21" s="26">
        <v>4000</v>
      </c>
      <c r="Q21" s="26">
        <f t="shared" si="3"/>
        <v>137.5</v>
      </c>
      <c r="R21" s="108">
        <f t="shared" si="4"/>
        <v>0</v>
      </c>
      <c r="S21" s="99"/>
      <c r="T21" s="90"/>
      <c r="U21" s="90"/>
    </row>
    <row r="22" spans="1:22" x14ac:dyDescent="0.25">
      <c r="A22" s="68"/>
      <c r="B22" s="69" t="s">
        <v>14</v>
      </c>
      <c r="C22" s="70">
        <f>SUM(C16:C21)</f>
        <v>1786</v>
      </c>
      <c r="D22" s="70">
        <f>SUM(D16:D21)</f>
        <v>1561.5</v>
      </c>
      <c r="E22" s="71">
        <f t="shared" si="0"/>
        <v>114.37720140890171</v>
      </c>
      <c r="F22" s="72"/>
      <c r="G22" s="70"/>
      <c r="H22" s="159"/>
      <c r="I22" s="70">
        <f>SUM(I16:I21)</f>
        <v>1672.1510000000001</v>
      </c>
      <c r="J22" s="70">
        <f>SUM(J16:J21)</f>
        <v>1339</v>
      </c>
      <c r="K22" s="70">
        <f t="shared" si="1"/>
        <v>124.88058252427186</v>
      </c>
      <c r="L22" s="72">
        <v>18.399999999999999</v>
      </c>
      <c r="M22" s="72">
        <v>17.850000000000001</v>
      </c>
      <c r="N22" s="71">
        <f t="shared" si="2"/>
        <v>103.08123249299719</v>
      </c>
      <c r="O22" s="70">
        <f>C22/O47*1000</f>
        <v>5512.3456790123455</v>
      </c>
      <c r="P22" s="70">
        <v>3270</v>
      </c>
      <c r="Q22" s="71">
        <f t="shared" si="3"/>
        <v>168.57326235511761</v>
      </c>
      <c r="R22" s="124">
        <f t="shared" si="4"/>
        <v>93.625475923852193</v>
      </c>
      <c r="S22" s="123">
        <v>86</v>
      </c>
      <c r="T22" s="89"/>
      <c r="U22" s="89"/>
    </row>
    <row r="23" spans="1:22" x14ac:dyDescent="0.25">
      <c r="A23" s="73"/>
      <c r="B23" s="74" t="s">
        <v>53</v>
      </c>
      <c r="C23" s="75">
        <f>SUM(C15+C22)</f>
        <v>8695</v>
      </c>
      <c r="D23" s="75">
        <f>SUM(D15+D22)</f>
        <v>7955.5</v>
      </c>
      <c r="E23" s="76">
        <f t="shared" si="0"/>
        <v>109.29545597385457</v>
      </c>
      <c r="F23" s="77">
        <v>1654.15</v>
      </c>
      <c r="G23" s="75">
        <f>G15</f>
        <v>1538.33703472005</v>
      </c>
      <c r="H23" s="76">
        <f t="shared" si="5"/>
        <v>107.52845200148393</v>
      </c>
      <c r="I23" s="75">
        <f>SUM(I15+I22)</f>
        <v>7874.8799999999992</v>
      </c>
      <c r="J23" s="75">
        <f>SUM(J15+J22)</f>
        <v>6960</v>
      </c>
      <c r="K23" s="75">
        <f t="shared" si="1"/>
        <v>113.14482758620687</v>
      </c>
      <c r="L23" s="78">
        <v>18.440000000000001</v>
      </c>
      <c r="M23" s="78">
        <v>18.170000000000002</v>
      </c>
      <c r="N23" s="76">
        <f t="shared" si="2"/>
        <v>101.48596587782058</v>
      </c>
      <c r="O23" s="79">
        <f>C23/O48*1000</f>
        <v>4573.9084692267224</v>
      </c>
      <c r="P23" s="79">
        <v>3256</v>
      </c>
      <c r="Q23" s="76">
        <f t="shared" si="3"/>
        <v>140.47630433743007</v>
      </c>
      <c r="R23" s="126">
        <f t="shared" si="4"/>
        <v>90.567912593444504</v>
      </c>
      <c r="S23" s="125">
        <v>87</v>
      </c>
      <c r="T23" s="91">
        <v>11.4</v>
      </c>
      <c r="U23" s="91"/>
    </row>
    <row r="24" spans="1:22" x14ac:dyDescent="0.25">
      <c r="A24" s="93"/>
      <c r="B24" s="93" t="s">
        <v>54</v>
      </c>
      <c r="C24" s="94">
        <v>3.76</v>
      </c>
      <c r="D24" s="95">
        <v>3.7</v>
      </c>
      <c r="E24" s="19"/>
      <c r="F24" s="19"/>
      <c r="G24" s="19"/>
      <c r="H24" s="19"/>
      <c r="I24" s="20"/>
      <c r="J24" s="20"/>
      <c r="K24" s="19"/>
      <c r="L24" s="21"/>
      <c r="M24" s="22"/>
      <c r="N24" s="19"/>
      <c r="O24" s="23"/>
      <c r="P24" s="20"/>
      <c r="Q24" s="19"/>
    </row>
    <row r="25" spans="1:22" x14ac:dyDescent="0.25">
      <c r="A25" s="25"/>
      <c r="B25" s="25" t="s">
        <v>55</v>
      </c>
      <c r="C25" s="28">
        <v>3.16</v>
      </c>
      <c r="D25" s="38">
        <v>3.15</v>
      </c>
      <c r="E25" s="19"/>
      <c r="F25" s="19"/>
      <c r="G25" s="19"/>
      <c r="H25" s="19"/>
      <c r="I25" s="20"/>
      <c r="J25" s="20"/>
      <c r="K25" s="19"/>
      <c r="L25" s="21"/>
      <c r="M25" s="22"/>
      <c r="N25" s="19"/>
      <c r="O25" s="23"/>
      <c r="P25" s="20"/>
      <c r="Q25" s="19"/>
    </row>
    <row r="26" spans="1:22" x14ac:dyDescent="0.25">
      <c r="A26" s="25"/>
      <c r="B26" s="25" t="s">
        <v>56</v>
      </c>
      <c r="C26" s="32">
        <v>89.4</v>
      </c>
      <c r="D26" s="32">
        <v>88</v>
      </c>
      <c r="E26" s="9"/>
      <c r="F26" s="9"/>
      <c r="G26" s="9"/>
      <c r="H26" s="9"/>
      <c r="I26" s="9"/>
      <c r="J26" s="9"/>
      <c r="K26" s="9"/>
      <c r="L26" s="12"/>
      <c r="M26" s="13"/>
      <c r="N26" s="9"/>
      <c r="O26" s="4"/>
      <c r="P26" s="14"/>
      <c r="Q26" s="9"/>
    </row>
    <row r="27" spans="1:22" x14ac:dyDescent="0.25">
      <c r="A27" s="6"/>
      <c r="B27" s="6"/>
      <c r="C27" s="11"/>
      <c r="D27" s="11"/>
      <c r="E27" s="9"/>
      <c r="F27" s="9"/>
      <c r="G27" s="9"/>
      <c r="H27" s="9"/>
      <c r="I27" s="9"/>
      <c r="J27" s="9"/>
      <c r="K27" s="9"/>
      <c r="L27" s="12"/>
      <c r="M27" s="13"/>
      <c r="N27" s="9"/>
      <c r="O27" s="4"/>
      <c r="P27" s="14"/>
      <c r="Q27" s="9"/>
    </row>
    <row r="28" spans="1:22" x14ac:dyDescent="0.25">
      <c r="A28" s="7"/>
      <c r="B28" s="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22" x14ac:dyDescent="0.25">
      <c r="A29" s="367" t="s">
        <v>1</v>
      </c>
      <c r="B29" s="367" t="s">
        <v>2</v>
      </c>
      <c r="C29" s="360" t="s">
        <v>32</v>
      </c>
      <c r="D29" s="360"/>
      <c r="E29" s="360"/>
      <c r="F29" s="360" t="s">
        <v>33</v>
      </c>
      <c r="G29" s="360"/>
      <c r="H29" s="360"/>
      <c r="I29" s="368" t="s">
        <v>29</v>
      </c>
      <c r="J29" s="368"/>
      <c r="K29" s="368"/>
      <c r="L29" s="360" t="s">
        <v>15</v>
      </c>
      <c r="M29" s="360"/>
      <c r="N29" s="360"/>
      <c r="O29" s="360" t="s">
        <v>16</v>
      </c>
      <c r="P29" s="360"/>
      <c r="Q29" s="360"/>
      <c r="R29" s="374" t="s">
        <v>91</v>
      </c>
      <c r="S29" s="375"/>
      <c r="T29" s="376"/>
      <c r="U29" s="374" t="s">
        <v>92</v>
      </c>
      <c r="V29" s="375"/>
    </row>
    <row r="30" spans="1:22" x14ac:dyDescent="0.25">
      <c r="A30" s="367"/>
      <c r="B30" s="367"/>
      <c r="C30" s="360"/>
      <c r="D30" s="360"/>
      <c r="E30" s="360"/>
      <c r="F30" s="360"/>
      <c r="G30" s="360"/>
      <c r="H30" s="360"/>
      <c r="I30" s="368"/>
      <c r="J30" s="368"/>
      <c r="K30" s="368"/>
      <c r="L30" s="360"/>
      <c r="M30" s="360"/>
      <c r="N30" s="360"/>
      <c r="O30" s="360"/>
      <c r="P30" s="360"/>
      <c r="Q30" s="360"/>
      <c r="R30" s="377"/>
      <c r="S30" s="378"/>
      <c r="T30" s="379"/>
      <c r="U30" s="377"/>
      <c r="V30" s="378"/>
    </row>
    <row r="31" spans="1:22" x14ac:dyDescent="0.25">
      <c r="A31" s="367"/>
      <c r="B31" s="367"/>
      <c r="C31" s="48" t="s">
        <v>44</v>
      </c>
      <c r="D31" s="48" t="s">
        <v>42</v>
      </c>
      <c r="E31" s="48" t="s">
        <v>6</v>
      </c>
      <c r="F31" s="54" t="s">
        <v>44</v>
      </c>
      <c r="G31" s="54" t="s">
        <v>42</v>
      </c>
      <c r="H31" s="54" t="s">
        <v>6</v>
      </c>
      <c r="I31" s="54" t="s">
        <v>44</v>
      </c>
      <c r="J31" s="54" t="s">
        <v>42</v>
      </c>
      <c r="K31" s="54" t="s">
        <v>6</v>
      </c>
      <c r="L31" s="48" t="s">
        <v>44</v>
      </c>
      <c r="M31" s="48" t="s">
        <v>42</v>
      </c>
      <c r="N31" s="48" t="s">
        <v>6</v>
      </c>
      <c r="O31" s="48" t="s">
        <v>44</v>
      </c>
      <c r="P31" s="48" t="s">
        <v>42</v>
      </c>
      <c r="Q31" s="48" t="s">
        <v>6</v>
      </c>
      <c r="R31" s="141" t="s">
        <v>44</v>
      </c>
      <c r="S31" s="141" t="s">
        <v>42</v>
      </c>
      <c r="T31" s="141" t="s">
        <v>6</v>
      </c>
      <c r="U31" s="98">
        <v>2015</v>
      </c>
      <c r="V31" s="98">
        <v>2014</v>
      </c>
    </row>
    <row r="32" spans="1:22" x14ac:dyDescent="0.25">
      <c r="A32" s="25">
        <v>1</v>
      </c>
      <c r="B32" s="25" t="s">
        <v>7</v>
      </c>
      <c r="C32" s="26"/>
      <c r="D32" s="38">
        <v>10</v>
      </c>
      <c r="E32" s="26">
        <f t="shared" ref="E32:E43" si="6">C32/D32*100</f>
        <v>0</v>
      </c>
      <c r="F32" s="27"/>
      <c r="G32" s="27">
        <v>0</v>
      </c>
      <c r="H32" s="33" t="e">
        <f t="shared" ref="H32:H40" si="7">F32/G32*100</f>
        <v>#DIV/0!</v>
      </c>
      <c r="I32" s="33"/>
      <c r="J32" s="33">
        <v>17343</v>
      </c>
      <c r="K32" s="33">
        <f t="shared" ref="K32:K47" si="8">I32/J32*100</f>
        <v>0</v>
      </c>
      <c r="L32" s="26"/>
      <c r="M32" s="26">
        <v>0</v>
      </c>
      <c r="N32" s="26" t="e">
        <f t="shared" ref="N32:N48" si="9">L32/M32*100</f>
        <v>#DIV/0!</v>
      </c>
      <c r="O32" s="26"/>
      <c r="P32" s="26">
        <v>0</v>
      </c>
      <c r="Q32" s="26" t="e">
        <f t="shared" ref="Q32:Q48" si="10">O32/P32*100</f>
        <v>#DIV/0!</v>
      </c>
      <c r="R32" s="90"/>
      <c r="S32" s="90">
        <v>0</v>
      </c>
      <c r="T32" s="144" t="e">
        <f>R32/S32*100</f>
        <v>#DIV/0!</v>
      </c>
      <c r="U32" s="90"/>
      <c r="V32" s="90"/>
    </row>
    <row r="33" spans="1:22" x14ac:dyDescent="0.25">
      <c r="A33" s="25">
        <v>2</v>
      </c>
      <c r="B33" s="25" t="s">
        <v>8</v>
      </c>
      <c r="C33" s="27">
        <v>58.3</v>
      </c>
      <c r="D33" s="27">
        <v>59</v>
      </c>
      <c r="E33" s="26">
        <f t="shared" si="6"/>
        <v>98.813559322033896</v>
      </c>
      <c r="F33" s="27">
        <v>44.8</v>
      </c>
      <c r="G33" s="27">
        <v>84</v>
      </c>
      <c r="H33" s="33">
        <f t="shared" si="7"/>
        <v>53.333333333333336</v>
      </c>
      <c r="I33" s="33">
        <v>7024.35</v>
      </c>
      <c r="J33" s="33">
        <v>9393</v>
      </c>
      <c r="K33" s="33">
        <f t="shared" si="8"/>
        <v>74.782816991376563</v>
      </c>
      <c r="L33" s="26">
        <v>515</v>
      </c>
      <c r="M33" s="26">
        <v>494</v>
      </c>
      <c r="N33" s="26">
        <f t="shared" si="9"/>
        <v>104.25101214574899</v>
      </c>
      <c r="O33" s="26">
        <v>220</v>
      </c>
      <c r="P33" s="26">
        <v>220</v>
      </c>
      <c r="Q33" s="26">
        <f t="shared" si="10"/>
        <v>100</v>
      </c>
      <c r="R33" s="90">
        <v>7031</v>
      </c>
      <c r="S33" s="90">
        <v>5973</v>
      </c>
      <c r="T33" s="144">
        <f t="shared" ref="T33:T48" si="11">R33/S33*100</f>
        <v>117.71304202243429</v>
      </c>
      <c r="U33" s="90">
        <v>-21</v>
      </c>
      <c r="V33" s="90"/>
    </row>
    <row r="34" spans="1:22" x14ac:dyDescent="0.25">
      <c r="A34" s="25">
        <v>3</v>
      </c>
      <c r="B34" s="25" t="s">
        <v>9</v>
      </c>
      <c r="C34" s="27">
        <v>20.8</v>
      </c>
      <c r="D34" s="27">
        <v>22</v>
      </c>
      <c r="E34" s="26">
        <f t="shared" si="6"/>
        <v>94.545454545454547</v>
      </c>
      <c r="F34" s="27">
        <v>16.2</v>
      </c>
      <c r="G34" s="27">
        <v>23</v>
      </c>
      <c r="H34" s="33">
        <f t="shared" si="7"/>
        <v>70.434782608695642</v>
      </c>
      <c r="I34" s="33">
        <v>14296.3</v>
      </c>
      <c r="J34" s="33">
        <v>12625</v>
      </c>
      <c r="K34" s="33">
        <f t="shared" si="8"/>
        <v>113.23801980198019</v>
      </c>
      <c r="L34" s="26">
        <v>241</v>
      </c>
      <c r="M34" s="26">
        <v>241</v>
      </c>
      <c r="N34" s="26">
        <f t="shared" si="9"/>
        <v>100</v>
      </c>
      <c r="O34" s="26">
        <v>90</v>
      </c>
      <c r="P34" s="26">
        <v>90</v>
      </c>
      <c r="Q34" s="26">
        <f t="shared" si="10"/>
        <v>100</v>
      </c>
      <c r="R34" s="90">
        <v>6883</v>
      </c>
      <c r="S34" s="90">
        <v>5978</v>
      </c>
      <c r="T34" s="144">
        <f t="shared" si="11"/>
        <v>115.13884242221479</v>
      </c>
      <c r="U34" s="90">
        <v>-41</v>
      </c>
      <c r="V34" s="90"/>
    </row>
    <row r="35" spans="1:22" x14ac:dyDescent="0.25">
      <c r="A35" s="25">
        <v>4</v>
      </c>
      <c r="B35" s="25" t="s">
        <v>65</v>
      </c>
      <c r="C35" s="27">
        <v>24.2</v>
      </c>
      <c r="D35" s="27">
        <v>1</v>
      </c>
      <c r="E35" s="26">
        <f t="shared" si="6"/>
        <v>2420</v>
      </c>
      <c r="F35" s="27">
        <v>34.700000000000003</v>
      </c>
      <c r="G35" s="27">
        <v>2</v>
      </c>
      <c r="H35" s="33">
        <f t="shared" si="7"/>
        <v>1735.0000000000002</v>
      </c>
      <c r="I35" s="33">
        <v>10041</v>
      </c>
      <c r="J35" s="33">
        <v>21909</v>
      </c>
      <c r="K35" s="33">
        <f t="shared" si="8"/>
        <v>45.830480624400934</v>
      </c>
      <c r="L35" s="26">
        <v>250</v>
      </c>
      <c r="M35" s="26">
        <v>282</v>
      </c>
      <c r="N35" s="26">
        <f t="shared" si="9"/>
        <v>88.652482269503537</v>
      </c>
      <c r="O35" s="26">
        <v>80</v>
      </c>
      <c r="P35" s="26">
        <v>80</v>
      </c>
      <c r="Q35" s="26">
        <f t="shared" si="10"/>
        <v>100</v>
      </c>
      <c r="R35" s="90">
        <v>7496</v>
      </c>
      <c r="S35" s="90">
        <v>4400</v>
      </c>
      <c r="T35" s="144">
        <f t="shared" si="11"/>
        <v>170.36363636363637</v>
      </c>
      <c r="U35" s="90">
        <v>80</v>
      </c>
      <c r="V35" s="90"/>
    </row>
    <row r="36" spans="1:22" x14ac:dyDescent="0.25">
      <c r="A36" s="25">
        <v>5</v>
      </c>
      <c r="B36" s="25" t="s">
        <v>10</v>
      </c>
      <c r="C36" s="27">
        <v>148.1</v>
      </c>
      <c r="D36" s="27">
        <v>131</v>
      </c>
      <c r="E36" s="26">
        <f t="shared" si="6"/>
        <v>113.05343511450381</v>
      </c>
      <c r="F36" s="27">
        <v>137.9</v>
      </c>
      <c r="G36" s="27">
        <v>107</v>
      </c>
      <c r="H36" s="33">
        <f t="shared" si="7"/>
        <v>128.87850467289721</v>
      </c>
      <c r="I36" s="33">
        <v>4996.96</v>
      </c>
      <c r="J36" s="33">
        <v>2266</v>
      </c>
      <c r="K36" s="33">
        <f t="shared" si="8"/>
        <v>220.51897616946161</v>
      </c>
      <c r="L36" s="26">
        <v>1659</v>
      </c>
      <c r="M36" s="26">
        <v>1659</v>
      </c>
      <c r="N36" s="26">
        <f t="shared" si="9"/>
        <v>100</v>
      </c>
      <c r="O36" s="26">
        <v>667</v>
      </c>
      <c r="P36" s="26">
        <v>667</v>
      </c>
      <c r="Q36" s="26">
        <f t="shared" si="10"/>
        <v>100</v>
      </c>
      <c r="R36" s="90">
        <v>8107</v>
      </c>
      <c r="S36" s="90">
        <v>6819</v>
      </c>
      <c r="T36" s="144">
        <f t="shared" si="11"/>
        <v>118.88840005865964</v>
      </c>
      <c r="U36" s="90">
        <v>25</v>
      </c>
      <c r="V36" s="90"/>
    </row>
    <row r="37" spans="1:22" x14ac:dyDescent="0.25">
      <c r="A37" s="25">
        <v>6</v>
      </c>
      <c r="B37" s="25" t="s">
        <v>11</v>
      </c>
      <c r="C37" s="27">
        <v>80.900000000000006</v>
      </c>
      <c r="D37" s="27">
        <v>75</v>
      </c>
      <c r="E37" s="26">
        <f t="shared" si="6"/>
        <v>107.86666666666666</v>
      </c>
      <c r="F37" s="27">
        <v>81.099999999999994</v>
      </c>
      <c r="G37" s="27">
        <v>98</v>
      </c>
      <c r="H37" s="33">
        <f t="shared" si="7"/>
        <v>82.755102040816325</v>
      </c>
      <c r="I37" s="33">
        <v>4280.63</v>
      </c>
      <c r="J37" s="33">
        <v>7059</v>
      </c>
      <c r="K37" s="33">
        <f t="shared" si="8"/>
        <v>60.640742314775466</v>
      </c>
      <c r="L37" s="26">
        <v>590</v>
      </c>
      <c r="M37" s="26">
        <v>590</v>
      </c>
      <c r="N37" s="26">
        <f t="shared" si="9"/>
        <v>100</v>
      </c>
      <c r="O37" s="26">
        <v>200</v>
      </c>
      <c r="P37" s="26">
        <v>200</v>
      </c>
      <c r="Q37" s="26">
        <f t="shared" si="10"/>
        <v>100</v>
      </c>
      <c r="R37" s="90">
        <v>8898</v>
      </c>
      <c r="S37" s="90">
        <v>7059</v>
      </c>
      <c r="T37" s="144">
        <f t="shared" si="11"/>
        <v>126.05184870378241</v>
      </c>
      <c r="U37" s="90">
        <v>27.6</v>
      </c>
      <c r="V37" s="90"/>
    </row>
    <row r="38" spans="1:22" x14ac:dyDescent="0.25">
      <c r="A38" s="25">
        <v>7</v>
      </c>
      <c r="B38" s="25" t="s">
        <v>12</v>
      </c>
      <c r="C38" s="27">
        <v>37.700000000000003</v>
      </c>
      <c r="D38" s="27">
        <v>15</v>
      </c>
      <c r="E38" s="26">
        <f t="shared" si="6"/>
        <v>251.33333333333337</v>
      </c>
      <c r="F38" s="27">
        <v>35.6</v>
      </c>
      <c r="G38" s="27">
        <v>38</v>
      </c>
      <c r="H38" s="33">
        <f t="shared" si="7"/>
        <v>93.684210526315795</v>
      </c>
      <c r="I38" s="33">
        <v>7359.37</v>
      </c>
      <c r="J38" s="33">
        <v>15450</v>
      </c>
      <c r="K38" s="33">
        <f t="shared" si="8"/>
        <v>47.633462783171524</v>
      </c>
      <c r="L38" s="26">
        <v>506</v>
      </c>
      <c r="M38" s="26">
        <v>500</v>
      </c>
      <c r="N38" s="26">
        <f t="shared" si="9"/>
        <v>101.2</v>
      </c>
      <c r="O38" s="26">
        <v>170</v>
      </c>
      <c r="P38" s="26">
        <v>170</v>
      </c>
      <c r="Q38" s="26">
        <f t="shared" si="10"/>
        <v>100</v>
      </c>
      <c r="R38" s="90">
        <v>5121</v>
      </c>
      <c r="S38" s="90">
        <v>15450</v>
      </c>
      <c r="T38" s="144">
        <f t="shared" si="11"/>
        <v>33.145631067961169</v>
      </c>
      <c r="U38" s="90">
        <v>-32</v>
      </c>
      <c r="V38" s="90"/>
    </row>
    <row r="39" spans="1:22" x14ac:dyDescent="0.25">
      <c r="A39" s="25">
        <v>8</v>
      </c>
      <c r="B39" s="25" t="s">
        <v>13</v>
      </c>
      <c r="C39" s="27">
        <v>48.5</v>
      </c>
      <c r="D39" s="38">
        <v>4</v>
      </c>
      <c r="E39" s="26">
        <f t="shared" si="6"/>
        <v>1212.5</v>
      </c>
      <c r="F39" s="29">
        <v>3.9</v>
      </c>
      <c r="G39" s="27">
        <v>0</v>
      </c>
      <c r="H39" s="33" t="e">
        <f t="shared" si="7"/>
        <v>#DIV/0!</v>
      </c>
      <c r="I39" s="26">
        <v>10774.77</v>
      </c>
      <c r="J39" s="26">
        <v>9750</v>
      </c>
      <c r="K39" s="33">
        <f t="shared" si="8"/>
        <v>110.51046153846154</v>
      </c>
      <c r="L39" s="26">
        <v>402</v>
      </c>
      <c r="M39" s="26">
        <v>287</v>
      </c>
      <c r="N39" s="26">
        <f t="shared" si="9"/>
        <v>140.06968641114983</v>
      </c>
      <c r="O39" s="31">
        <v>150</v>
      </c>
      <c r="P39" s="31">
        <v>100</v>
      </c>
      <c r="Q39" s="26">
        <f t="shared" si="10"/>
        <v>150</v>
      </c>
      <c r="R39" s="90">
        <v>9077</v>
      </c>
      <c r="S39" s="90">
        <v>0</v>
      </c>
      <c r="T39" s="144" t="e">
        <f t="shared" si="11"/>
        <v>#DIV/0!</v>
      </c>
      <c r="U39" s="90">
        <v>0</v>
      </c>
      <c r="V39" s="90"/>
    </row>
    <row r="40" spans="1:22" x14ac:dyDescent="0.25">
      <c r="A40" s="68"/>
      <c r="B40" s="69" t="s">
        <v>14</v>
      </c>
      <c r="C40" s="70">
        <f>SUM(C32:C39)</f>
        <v>418.49999999999994</v>
      </c>
      <c r="D40" s="70">
        <f>SUM(D32:D39)</f>
        <v>317</v>
      </c>
      <c r="E40" s="71">
        <f t="shared" si="6"/>
        <v>132.01892744479494</v>
      </c>
      <c r="F40" s="70">
        <f>SUM(F32:F39)</f>
        <v>354.20000000000005</v>
      </c>
      <c r="G40" s="70">
        <f>SUM(G32:G39)</f>
        <v>352</v>
      </c>
      <c r="H40" s="71">
        <f t="shared" si="7"/>
        <v>100.62500000000001</v>
      </c>
      <c r="I40" s="70">
        <f>SUM(I32*C32*10,I33*C33*10,I34*C34*10,I35*C35*10,I36*C36*10,I37*C37*10,I38*C38*10,I39*C39*10,I42*C42*10)/((C40+C42)*10)</f>
        <v>6834.431602843385</v>
      </c>
      <c r="J40" s="70">
        <f>SUM(J32*D32*10,J33*D33*10,J34*D34*10,J35*D35*10,J36*D36*10,J37*D37*10,J38*D38*10,J39*D39*10,J42*D42*10)/((D40+D42)*10)</f>
        <v>6379.27027027027</v>
      </c>
      <c r="K40" s="71">
        <f t="shared" si="8"/>
        <v>107.1350062513315</v>
      </c>
      <c r="L40" s="71">
        <f>SUM(L32:L39)</f>
        <v>4163</v>
      </c>
      <c r="M40" s="71">
        <f>SUM(M32:M39)</f>
        <v>4053</v>
      </c>
      <c r="N40" s="71">
        <f t="shared" si="9"/>
        <v>102.71403898346902</v>
      </c>
      <c r="O40" s="71">
        <f>SUM(O32:O39)</f>
        <v>1577</v>
      </c>
      <c r="P40" s="71">
        <f>SUM(P32:P39)</f>
        <v>1527</v>
      </c>
      <c r="Q40" s="71">
        <f t="shared" si="10"/>
        <v>103.27439423706615</v>
      </c>
      <c r="R40" s="89"/>
      <c r="S40" s="89">
        <v>7439</v>
      </c>
      <c r="T40" s="89">
        <f t="shared" si="11"/>
        <v>0</v>
      </c>
      <c r="U40" s="89">
        <v>7.7</v>
      </c>
      <c r="V40" s="89"/>
    </row>
    <row r="41" spans="1:22" x14ac:dyDescent="0.25">
      <c r="A41" s="25"/>
      <c r="B41" s="25" t="s">
        <v>46</v>
      </c>
      <c r="C41" s="27">
        <v>11.3</v>
      </c>
      <c r="D41" s="27">
        <v>5.3</v>
      </c>
      <c r="E41" s="26">
        <f t="shared" si="6"/>
        <v>213.20754716981133</v>
      </c>
      <c r="F41" s="29">
        <v>10.3</v>
      </c>
      <c r="G41" s="29">
        <v>3.3</v>
      </c>
      <c r="H41" s="33"/>
      <c r="I41" s="33"/>
      <c r="J41" s="33">
        <v>0</v>
      </c>
      <c r="K41" s="33" t="e">
        <f t="shared" si="8"/>
        <v>#DIV/0!</v>
      </c>
      <c r="L41" s="31">
        <v>141</v>
      </c>
      <c r="M41" s="31">
        <v>128</v>
      </c>
      <c r="N41" s="26">
        <f t="shared" si="9"/>
        <v>110.15625</v>
      </c>
      <c r="O41" s="31">
        <v>86</v>
      </c>
      <c r="P41" s="31">
        <v>86</v>
      </c>
      <c r="Q41" s="26">
        <f t="shared" si="10"/>
        <v>100</v>
      </c>
      <c r="R41" s="90"/>
      <c r="S41" s="90"/>
      <c r="T41" s="90" t="e">
        <f t="shared" si="11"/>
        <v>#DIV/0!</v>
      </c>
      <c r="U41" s="90"/>
      <c r="V41" s="90"/>
    </row>
    <row r="42" spans="1:22" x14ac:dyDescent="0.25">
      <c r="A42" s="25"/>
      <c r="B42" s="25" t="s">
        <v>48</v>
      </c>
      <c r="C42" s="27">
        <v>17.600000000000001</v>
      </c>
      <c r="D42" s="27">
        <v>16</v>
      </c>
      <c r="E42" s="26">
        <f t="shared" si="6"/>
        <v>110.00000000000001</v>
      </c>
      <c r="F42" s="29">
        <v>65.510000000000005</v>
      </c>
      <c r="G42" s="29">
        <v>15.2</v>
      </c>
      <c r="H42" s="33"/>
      <c r="I42" s="33">
        <v>8195.65</v>
      </c>
      <c r="J42" s="33">
        <v>0</v>
      </c>
      <c r="K42" s="33" t="e">
        <f t="shared" si="8"/>
        <v>#DIV/0!</v>
      </c>
      <c r="L42" s="31">
        <v>282</v>
      </c>
      <c r="M42" s="31">
        <v>318</v>
      </c>
      <c r="N42" s="26">
        <f t="shared" si="9"/>
        <v>88.679245283018872</v>
      </c>
      <c r="O42" s="31">
        <v>106</v>
      </c>
      <c r="P42" s="31">
        <v>217</v>
      </c>
      <c r="Q42" s="26">
        <f t="shared" si="10"/>
        <v>48.847926267281103</v>
      </c>
      <c r="R42" s="90"/>
      <c r="S42" s="90"/>
      <c r="T42" s="90" t="e">
        <f t="shared" si="11"/>
        <v>#DIV/0!</v>
      </c>
      <c r="U42" s="90"/>
      <c r="V42" s="90"/>
    </row>
    <row r="43" spans="1:22" x14ac:dyDescent="0.25">
      <c r="A43" s="25"/>
      <c r="B43" s="25" t="s">
        <v>47</v>
      </c>
      <c r="C43" s="27">
        <v>2</v>
      </c>
      <c r="D43" s="27">
        <v>2.2000000000000002</v>
      </c>
      <c r="E43" s="26">
        <f t="shared" si="6"/>
        <v>90.909090909090907</v>
      </c>
      <c r="F43" s="29">
        <v>1.7</v>
      </c>
      <c r="G43" s="29">
        <v>1.1000000000000001</v>
      </c>
      <c r="H43" s="33"/>
      <c r="I43" s="33"/>
      <c r="J43" s="33">
        <v>0</v>
      </c>
      <c r="K43" s="33" t="e">
        <f t="shared" si="8"/>
        <v>#DIV/0!</v>
      </c>
      <c r="L43" s="31">
        <v>15</v>
      </c>
      <c r="M43" s="31">
        <v>16</v>
      </c>
      <c r="N43" s="26">
        <f t="shared" si="9"/>
        <v>93.75</v>
      </c>
      <c r="O43" s="31">
        <v>7</v>
      </c>
      <c r="P43" s="31">
        <v>7</v>
      </c>
      <c r="Q43" s="26">
        <f t="shared" si="10"/>
        <v>100</v>
      </c>
      <c r="R43" s="90">
        <v>8319</v>
      </c>
      <c r="S43" s="90"/>
      <c r="T43" s="90" t="e">
        <f t="shared" si="11"/>
        <v>#DIV/0!</v>
      </c>
      <c r="U43" s="90">
        <v>-2</v>
      </c>
      <c r="V43" s="90"/>
    </row>
    <row r="44" spans="1:22" x14ac:dyDescent="0.25">
      <c r="A44" s="25"/>
      <c r="B44" s="25" t="s">
        <v>51</v>
      </c>
      <c r="C44" s="26">
        <v>2.5</v>
      </c>
      <c r="D44" s="27">
        <v>3</v>
      </c>
      <c r="E44" s="26"/>
      <c r="F44" s="29">
        <v>2.5</v>
      </c>
      <c r="G44" s="29">
        <v>0</v>
      </c>
      <c r="H44" s="33"/>
      <c r="I44" s="33"/>
      <c r="J44" s="33">
        <v>0</v>
      </c>
      <c r="K44" s="33" t="e">
        <f t="shared" si="8"/>
        <v>#DIV/0!</v>
      </c>
      <c r="L44" s="31">
        <v>111</v>
      </c>
      <c r="M44" s="31">
        <v>93</v>
      </c>
      <c r="N44" s="26">
        <f t="shared" si="9"/>
        <v>119.35483870967742</v>
      </c>
      <c r="O44" s="31">
        <v>64</v>
      </c>
      <c r="P44" s="31">
        <v>63</v>
      </c>
      <c r="Q44" s="26">
        <f t="shared" si="10"/>
        <v>101.58730158730158</v>
      </c>
      <c r="R44" s="90"/>
      <c r="S44" s="90"/>
      <c r="T44" s="90" t="e">
        <f t="shared" si="11"/>
        <v>#DIV/0!</v>
      </c>
      <c r="U44" s="90"/>
      <c r="V44" s="90"/>
    </row>
    <row r="45" spans="1:22" x14ac:dyDescent="0.25">
      <c r="A45" s="25"/>
      <c r="B45" s="25" t="s">
        <v>50</v>
      </c>
      <c r="C45" s="27">
        <v>1.3</v>
      </c>
      <c r="D45" s="27">
        <v>2.2000000000000002</v>
      </c>
      <c r="E45" s="26"/>
      <c r="F45" s="29">
        <v>1.3</v>
      </c>
      <c r="G45" s="29">
        <v>2.2000000000000002</v>
      </c>
      <c r="H45" s="33"/>
      <c r="I45" s="33"/>
      <c r="J45" s="33">
        <v>0</v>
      </c>
      <c r="K45" s="33" t="e">
        <f t="shared" si="8"/>
        <v>#DIV/0!</v>
      </c>
      <c r="L45" s="31">
        <v>100</v>
      </c>
      <c r="M45" s="31">
        <v>100</v>
      </c>
      <c r="N45" s="26">
        <f t="shared" si="9"/>
        <v>100</v>
      </c>
      <c r="O45" s="31">
        <v>60</v>
      </c>
      <c r="P45" s="31">
        <v>50</v>
      </c>
      <c r="Q45" s="26">
        <f t="shared" si="10"/>
        <v>120</v>
      </c>
      <c r="R45" s="90"/>
      <c r="S45" s="90"/>
      <c r="T45" s="90" t="e">
        <f t="shared" si="11"/>
        <v>#DIV/0!</v>
      </c>
      <c r="U45" s="90"/>
      <c r="V45" s="90"/>
    </row>
    <row r="46" spans="1:22" x14ac:dyDescent="0.25">
      <c r="A46" s="25"/>
      <c r="B46" s="25" t="s">
        <v>105</v>
      </c>
      <c r="C46" s="26">
        <v>30</v>
      </c>
      <c r="D46" s="27"/>
      <c r="E46" s="26"/>
      <c r="F46" s="29"/>
      <c r="G46" s="29">
        <v>0</v>
      </c>
      <c r="H46" s="33"/>
      <c r="I46" s="33"/>
      <c r="J46" s="33">
        <v>0</v>
      </c>
      <c r="K46" s="33" t="e">
        <f t="shared" si="8"/>
        <v>#DIV/0!</v>
      </c>
      <c r="L46" s="31">
        <v>4</v>
      </c>
      <c r="M46" s="31"/>
      <c r="N46" s="26" t="e">
        <f t="shared" si="9"/>
        <v>#DIV/0!</v>
      </c>
      <c r="O46" s="31">
        <v>1</v>
      </c>
      <c r="P46" s="31">
        <v>2</v>
      </c>
      <c r="Q46" s="26">
        <f t="shared" si="10"/>
        <v>50</v>
      </c>
      <c r="R46" s="90"/>
      <c r="S46" s="90"/>
      <c r="T46" s="90" t="e">
        <f t="shared" si="11"/>
        <v>#DIV/0!</v>
      </c>
      <c r="U46" s="90"/>
      <c r="V46" s="90"/>
    </row>
    <row r="47" spans="1:22" x14ac:dyDescent="0.25">
      <c r="A47" s="68"/>
      <c r="B47" s="69" t="s">
        <v>14</v>
      </c>
      <c r="C47" s="70">
        <f>SUM(C41:C46)</f>
        <v>64.7</v>
      </c>
      <c r="D47" s="71">
        <f>SUM(D41:D46)</f>
        <v>28.7</v>
      </c>
      <c r="E47" s="71">
        <f>C47/D47*100</f>
        <v>225.43554006968645</v>
      </c>
      <c r="F47" s="70">
        <f>SUM(F41:F46)</f>
        <v>81.31</v>
      </c>
      <c r="G47" s="70">
        <f>SUM(G41:G46)</f>
        <v>21.8</v>
      </c>
      <c r="H47" s="71">
        <f>F47/G47*100</f>
        <v>372.98165137614683</v>
      </c>
      <c r="I47" s="71"/>
      <c r="J47" s="71">
        <v>0</v>
      </c>
      <c r="K47" s="71" t="e">
        <f t="shared" si="8"/>
        <v>#DIV/0!</v>
      </c>
      <c r="L47" s="69">
        <f>SUM(L41:L46)</f>
        <v>653</v>
      </c>
      <c r="M47" s="69">
        <f>SUM(M41:M46)</f>
        <v>655</v>
      </c>
      <c r="N47" s="71">
        <f t="shared" si="9"/>
        <v>99.694656488549612</v>
      </c>
      <c r="O47" s="69">
        <f>SUM(O41:O46)</f>
        <v>324</v>
      </c>
      <c r="P47" s="69">
        <f>SUM(P41:P46)</f>
        <v>425</v>
      </c>
      <c r="Q47" s="71">
        <f t="shared" si="10"/>
        <v>76.235294117647058</v>
      </c>
      <c r="R47" s="140"/>
      <c r="S47" s="140"/>
      <c r="T47" s="140" t="e">
        <f t="shared" si="11"/>
        <v>#DIV/0!</v>
      </c>
      <c r="U47" s="89"/>
      <c r="V47" s="89"/>
    </row>
    <row r="48" spans="1:22" s="85" customFormat="1" x14ac:dyDescent="0.25">
      <c r="A48" s="74"/>
      <c r="B48" s="74" t="s">
        <v>53</v>
      </c>
      <c r="C48" s="76">
        <f>C40+C47</f>
        <v>483.19999999999993</v>
      </c>
      <c r="D48" s="76">
        <f>D40+D47</f>
        <v>345.7</v>
      </c>
      <c r="E48" s="76">
        <f>C48/D48*100</f>
        <v>139.77437084177032</v>
      </c>
      <c r="F48" s="75">
        <f>F40+F47</f>
        <v>435.51000000000005</v>
      </c>
      <c r="G48" s="75">
        <f>G40+G47</f>
        <v>373.8</v>
      </c>
      <c r="H48" s="76">
        <f>F48/G48*100</f>
        <v>116.50882825040129</v>
      </c>
      <c r="I48" s="75">
        <v>6905.87</v>
      </c>
      <c r="J48" s="75">
        <f>J40</f>
        <v>6379.27027027027</v>
      </c>
      <c r="K48" s="76">
        <f>I48/J48*100</f>
        <v>108.25485843081265</v>
      </c>
      <c r="L48" s="76">
        <f>SUM(L40+L47)</f>
        <v>4816</v>
      </c>
      <c r="M48" s="76">
        <f>SUM(M40+M47)</f>
        <v>4708</v>
      </c>
      <c r="N48" s="77">
        <f t="shared" si="9"/>
        <v>102.29396771452845</v>
      </c>
      <c r="O48" s="76">
        <f>SUM(O40+O47)</f>
        <v>1901</v>
      </c>
      <c r="P48" s="76">
        <f>SUM(P40+P47)</f>
        <v>1952</v>
      </c>
      <c r="Q48" s="77">
        <f t="shared" si="10"/>
        <v>97.387295081967224</v>
      </c>
      <c r="R48" s="91"/>
      <c r="S48" s="91">
        <f>S40</f>
        <v>7439</v>
      </c>
      <c r="T48" s="91">
        <f t="shared" si="11"/>
        <v>0</v>
      </c>
      <c r="U48" s="91">
        <v>7.7</v>
      </c>
      <c r="V48" s="91"/>
    </row>
    <row r="49" spans="1:20" x14ac:dyDescent="0.25">
      <c r="A49" s="7"/>
      <c r="B49" s="7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20" x14ac:dyDescent="0.25">
      <c r="A50" s="347" t="s">
        <v>1</v>
      </c>
      <c r="B50" s="340" t="s">
        <v>2</v>
      </c>
      <c r="C50" s="334" t="s">
        <v>52</v>
      </c>
      <c r="D50" s="335"/>
      <c r="E50" s="336"/>
      <c r="F50" s="340" t="s">
        <v>17</v>
      </c>
      <c r="G50" s="340"/>
      <c r="H50" s="350"/>
      <c r="I50" s="340" t="s">
        <v>18</v>
      </c>
      <c r="J50" s="340"/>
      <c r="K50" s="340"/>
      <c r="L50" s="334" t="s">
        <v>34</v>
      </c>
      <c r="M50" s="335"/>
      <c r="N50" s="336"/>
      <c r="O50" s="334" t="s">
        <v>23</v>
      </c>
      <c r="P50" s="335"/>
      <c r="Q50" s="335"/>
      <c r="R50" s="374" t="s">
        <v>68</v>
      </c>
      <c r="S50" s="375"/>
      <c r="T50" s="376"/>
    </row>
    <row r="51" spans="1:20" ht="27.75" customHeight="1" x14ac:dyDescent="0.25">
      <c r="A51" s="348"/>
      <c r="B51" s="340"/>
      <c r="C51" s="337"/>
      <c r="D51" s="338"/>
      <c r="E51" s="339"/>
      <c r="F51" s="340"/>
      <c r="G51" s="351"/>
      <c r="H51" s="340"/>
      <c r="I51" s="340"/>
      <c r="J51" s="351"/>
      <c r="K51" s="340"/>
      <c r="L51" s="337"/>
      <c r="M51" s="338"/>
      <c r="N51" s="339"/>
      <c r="O51" s="337"/>
      <c r="P51" s="338"/>
      <c r="Q51" s="338"/>
      <c r="R51" s="377"/>
      <c r="S51" s="378"/>
      <c r="T51" s="379"/>
    </row>
    <row r="52" spans="1:20" x14ac:dyDescent="0.25">
      <c r="A52" s="349"/>
      <c r="B52" s="340"/>
      <c r="C52" s="45" t="s">
        <v>44</v>
      </c>
      <c r="D52" s="45" t="s">
        <v>42</v>
      </c>
      <c r="E52" s="46" t="s">
        <v>6</v>
      </c>
      <c r="F52" s="45" t="s">
        <v>45</v>
      </c>
      <c r="G52" s="45" t="s">
        <v>42</v>
      </c>
      <c r="H52" s="46" t="s">
        <v>6</v>
      </c>
      <c r="I52" s="45" t="s">
        <v>44</v>
      </c>
      <c r="J52" s="45" t="s">
        <v>42</v>
      </c>
      <c r="K52" s="46" t="s">
        <v>6</v>
      </c>
      <c r="L52" s="47" t="s">
        <v>44</v>
      </c>
      <c r="M52" s="47" t="s">
        <v>42</v>
      </c>
      <c r="N52" s="51" t="s">
        <v>6</v>
      </c>
      <c r="O52" s="45" t="s">
        <v>44</v>
      </c>
      <c r="P52" s="45" t="s">
        <v>42</v>
      </c>
      <c r="Q52" s="102" t="s">
        <v>6</v>
      </c>
      <c r="R52" s="98" t="s">
        <v>44</v>
      </c>
      <c r="S52" s="98" t="s">
        <v>42</v>
      </c>
      <c r="T52" s="98" t="s">
        <v>6</v>
      </c>
    </row>
    <row r="53" spans="1:20" x14ac:dyDescent="0.25">
      <c r="A53" s="24">
        <v>1</v>
      </c>
      <c r="B53" s="24" t="s">
        <v>7</v>
      </c>
      <c r="C53" s="26">
        <v>730</v>
      </c>
      <c r="D53" s="26">
        <v>1268</v>
      </c>
      <c r="E53" s="30">
        <f t="shared" ref="E53:E61" si="12">C53/D53*100</f>
        <v>57.570977917981068</v>
      </c>
      <c r="F53" s="26"/>
      <c r="G53" s="26">
        <v>87</v>
      </c>
      <c r="H53" s="30">
        <f t="shared" ref="H53:H69" si="13">F53/G53*100</f>
        <v>0</v>
      </c>
      <c r="I53" s="26"/>
      <c r="J53" s="26">
        <v>10</v>
      </c>
      <c r="K53" s="30">
        <f t="shared" ref="K53:K67" si="14">I53/J53*100</f>
        <v>0</v>
      </c>
      <c r="L53" s="29">
        <v>33.1</v>
      </c>
      <c r="M53" s="29">
        <f>'9 мес 2015 г  '!M53</f>
        <v>33.6</v>
      </c>
      <c r="N53" s="104">
        <f>L53/M53*100</f>
        <v>98.511904761904773</v>
      </c>
      <c r="O53" s="31">
        <v>10227</v>
      </c>
      <c r="P53" s="31">
        <v>6882</v>
      </c>
      <c r="Q53" s="34">
        <f t="shared" ref="Q53:Q66" si="15">O53/P53*100</f>
        <v>148.6050566695728</v>
      </c>
      <c r="R53" s="99"/>
      <c r="S53" s="99"/>
      <c r="T53" s="108" t="e">
        <f>R53/S53*100</f>
        <v>#DIV/0!</v>
      </c>
    </row>
    <row r="54" spans="1:20" x14ac:dyDescent="0.25">
      <c r="A54" s="24">
        <v>2</v>
      </c>
      <c r="B54" s="24" t="s">
        <v>8</v>
      </c>
      <c r="C54" s="26">
        <v>1261</v>
      </c>
      <c r="D54" s="26">
        <v>1129</v>
      </c>
      <c r="E54" s="30">
        <f t="shared" si="12"/>
        <v>111.6917626217892</v>
      </c>
      <c r="F54" s="26">
        <v>229</v>
      </c>
      <c r="G54" s="26">
        <v>199</v>
      </c>
      <c r="H54" s="30">
        <f t="shared" si="13"/>
        <v>115.07537688442211</v>
      </c>
      <c r="I54" s="26">
        <v>4</v>
      </c>
      <c r="J54" s="26">
        <v>6</v>
      </c>
      <c r="K54" s="30">
        <f t="shared" si="14"/>
        <v>66.666666666666657</v>
      </c>
      <c r="L54" s="29">
        <v>23.2</v>
      </c>
      <c r="M54" s="29">
        <f>'9 мес 2015 г  '!M54</f>
        <v>21.7</v>
      </c>
      <c r="N54" s="104">
        <f t="shared" ref="N54:N69" si="16">L54/M54*100</f>
        <v>106.91244239631337</v>
      </c>
      <c r="O54" s="31">
        <v>17103</v>
      </c>
      <c r="P54" s="31">
        <v>17786</v>
      </c>
      <c r="Q54" s="34">
        <f t="shared" si="15"/>
        <v>96.159901045766333</v>
      </c>
      <c r="R54" s="99">
        <v>101</v>
      </c>
      <c r="S54" s="99"/>
      <c r="T54" s="108" t="e">
        <f>R54/S54*100</f>
        <v>#DIV/0!</v>
      </c>
    </row>
    <row r="55" spans="1:20" x14ac:dyDescent="0.25">
      <c r="A55" s="24">
        <v>3</v>
      </c>
      <c r="B55" s="24" t="s">
        <v>9</v>
      </c>
      <c r="C55" s="26">
        <v>713</v>
      </c>
      <c r="D55" s="26">
        <v>758</v>
      </c>
      <c r="E55" s="30">
        <f t="shared" si="12"/>
        <v>94.06332453825857</v>
      </c>
      <c r="F55" s="26">
        <v>104</v>
      </c>
      <c r="G55" s="26">
        <v>132</v>
      </c>
      <c r="H55" s="30">
        <f t="shared" si="13"/>
        <v>78.787878787878782</v>
      </c>
      <c r="I55" s="26">
        <v>8</v>
      </c>
      <c r="J55" s="26">
        <v>4</v>
      </c>
      <c r="K55" s="30">
        <f t="shared" si="14"/>
        <v>200</v>
      </c>
      <c r="L55" s="29">
        <v>27.4</v>
      </c>
      <c r="M55" s="29">
        <f>'9 мес 2015 г  '!M55</f>
        <v>24.4</v>
      </c>
      <c r="N55" s="104">
        <f t="shared" si="16"/>
        <v>112.29508196721312</v>
      </c>
      <c r="O55" s="31">
        <v>7495</v>
      </c>
      <c r="P55" s="31">
        <v>6142</v>
      </c>
      <c r="Q55" s="34">
        <f t="shared" si="15"/>
        <v>122.02865516118528</v>
      </c>
      <c r="R55" s="99">
        <v>116</v>
      </c>
      <c r="S55" s="99"/>
      <c r="T55" s="108" t="e">
        <f t="shared" ref="T55:T69" si="17">R55/S55*100</f>
        <v>#DIV/0!</v>
      </c>
    </row>
    <row r="56" spans="1:20" x14ac:dyDescent="0.25">
      <c r="A56" s="24">
        <v>4</v>
      </c>
      <c r="B56" s="24" t="s">
        <v>65</v>
      </c>
      <c r="C56" s="26">
        <v>119</v>
      </c>
      <c r="D56" s="26">
        <v>0</v>
      </c>
      <c r="E56" s="30" t="e">
        <f t="shared" si="12"/>
        <v>#DIV/0!</v>
      </c>
      <c r="F56" s="26">
        <v>130</v>
      </c>
      <c r="G56" s="26">
        <v>6</v>
      </c>
      <c r="H56" s="30">
        <f t="shared" si="13"/>
        <v>2166.666666666667</v>
      </c>
      <c r="I56" s="26">
        <v>2</v>
      </c>
      <c r="J56" s="26">
        <v>0</v>
      </c>
      <c r="K56" s="30" t="e">
        <f t="shared" si="14"/>
        <v>#DIV/0!</v>
      </c>
      <c r="L56" s="29">
        <v>27</v>
      </c>
      <c r="M56" s="29">
        <v>0</v>
      </c>
      <c r="N56" s="104" t="e">
        <f t="shared" si="16"/>
        <v>#DIV/0!</v>
      </c>
      <c r="O56" s="31">
        <v>5726</v>
      </c>
      <c r="P56" s="31">
        <v>648</v>
      </c>
      <c r="Q56" s="34">
        <f t="shared" si="15"/>
        <v>883.64197530864192</v>
      </c>
      <c r="R56" s="99">
        <v>163</v>
      </c>
      <c r="S56" s="99"/>
      <c r="T56" s="108" t="e">
        <f t="shared" si="17"/>
        <v>#DIV/0!</v>
      </c>
    </row>
    <row r="57" spans="1:20" x14ac:dyDescent="0.25">
      <c r="A57" s="24">
        <v>5</v>
      </c>
      <c r="B57" s="24" t="s">
        <v>10</v>
      </c>
      <c r="C57" s="26">
        <v>5696</v>
      </c>
      <c r="D57" s="26">
        <v>6678</v>
      </c>
      <c r="E57" s="30">
        <f t="shared" si="12"/>
        <v>85.294998502545667</v>
      </c>
      <c r="F57" s="26">
        <v>687</v>
      </c>
      <c r="G57" s="26">
        <v>611</v>
      </c>
      <c r="H57" s="30">
        <f t="shared" si="13"/>
        <v>112.43862520458265</v>
      </c>
      <c r="I57" s="26">
        <v>78</v>
      </c>
      <c r="J57" s="26">
        <v>58</v>
      </c>
      <c r="K57" s="30">
        <f t="shared" si="14"/>
        <v>134.48275862068965</v>
      </c>
      <c r="L57" s="29">
        <v>35.6</v>
      </c>
      <c r="M57" s="29">
        <f>'9 мес 2015 г  '!M57</f>
        <v>33.200000000000003</v>
      </c>
      <c r="N57" s="104">
        <f t="shared" si="16"/>
        <v>107.22891566265061</v>
      </c>
      <c r="O57" s="31">
        <v>56292</v>
      </c>
      <c r="P57" s="31">
        <v>55705</v>
      </c>
      <c r="Q57" s="34">
        <f t="shared" si="15"/>
        <v>101.0537653711516</v>
      </c>
      <c r="R57" s="99">
        <v>103</v>
      </c>
      <c r="S57" s="99"/>
      <c r="T57" s="108" t="e">
        <f t="shared" si="17"/>
        <v>#DIV/0!</v>
      </c>
    </row>
    <row r="58" spans="1:20" x14ac:dyDescent="0.25">
      <c r="A58" s="24">
        <v>6</v>
      </c>
      <c r="B58" s="24" t="s">
        <v>11</v>
      </c>
      <c r="C58" s="26">
        <v>2302</v>
      </c>
      <c r="D58" s="26">
        <v>3586</v>
      </c>
      <c r="E58" s="30">
        <f t="shared" si="12"/>
        <v>64.194088120468479</v>
      </c>
      <c r="F58" s="26">
        <v>274</v>
      </c>
      <c r="G58" s="26">
        <v>279</v>
      </c>
      <c r="H58" s="30">
        <f t="shared" si="13"/>
        <v>98.207885304659499</v>
      </c>
      <c r="I58" s="26">
        <v>29</v>
      </c>
      <c r="J58" s="26">
        <v>36</v>
      </c>
      <c r="K58" s="30">
        <f t="shared" si="14"/>
        <v>80.555555555555557</v>
      </c>
      <c r="L58" s="29">
        <v>32.200000000000003</v>
      </c>
      <c r="M58" s="29">
        <f>'9 мес 2015 г  '!M58</f>
        <v>28.8</v>
      </c>
      <c r="N58" s="104">
        <f t="shared" si="16"/>
        <v>111.80555555555556</v>
      </c>
      <c r="O58" s="31">
        <v>21258</v>
      </c>
      <c r="P58" s="31">
        <v>19909</v>
      </c>
      <c r="Q58" s="34">
        <f t="shared" si="15"/>
        <v>106.77583002662112</v>
      </c>
      <c r="R58" s="99">
        <v>136</v>
      </c>
      <c r="S58" s="99"/>
      <c r="T58" s="108" t="e">
        <f t="shared" si="17"/>
        <v>#DIV/0!</v>
      </c>
    </row>
    <row r="59" spans="1:20" x14ac:dyDescent="0.25">
      <c r="A59" s="24">
        <v>7</v>
      </c>
      <c r="B59" s="24" t="s">
        <v>12</v>
      </c>
      <c r="C59" s="26">
        <v>3772</v>
      </c>
      <c r="D59" s="26">
        <v>2893</v>
      </c>
      <c r="E59" s="30">
        <f t="shared" si="12"/>
        <v>130.38368475630833</v>
      </c>
      <c r="F59" s="26">
        <v>145</v>
      </c>
      <c r="G59" s="26">
        <v>136</v>
      </c>
      <c r="H59" s="30">
        <f t="shared" si="13"/>
        <v>106.61764705882352</v>
      </c>
      <c r="I59" s="26">
        <v>0</v>
      </c>
      <c r="J59" s="26">
        <v>0</v>
      </c>
      <c r="K59" s="30" t="e">
        <f t="shared" si="14"/>
        <v>#DIV/0!</v>
      </c>
      <c r="L59" s="29">
        <v>32.299999999999997</v>
      </c>
      <c r="M59" s="29">
        <f>'9 мес 2015 г  '!M59</f>
        <v>30.7</v>
      </c>
      <c r="N59" s="104">
        <f t="shared" si="16"/>
        <v>105.21172638436482</v>
      </c>
      <c r="O59" s="31">
        <v>20194</v>
      </c>
      <c r="P59" s="31">
        <v>21502</v>
      </c>
      <c r="Q59" s="34">
        <f t="shared" si="15"/>
        <v>93.916844944656305</v>
      </c>
      <c r="R59" s="99">
        <v>83</v>
      </c>
      <c r="S59" s="99"/>
      <c r="T59" s="108" t="e">
        <f t="shared" si="17"/>
        <v>#DIV/0!</v>
      </c>
    </row>
    <row r="60" spans="1:20" x14ac:dyDescent="0.25">
      <c r="A60" s="24">
        <v>8</v>
      </c>
      <c r="B60" s="24" t="s">
        <v>13</v>
      </c>
      <c r="C60" s="26">
        <v>522</v>
      </c>
      <c r="D60" s="26">
        <v>0</v>
      </c>
      <c r="E60" s="30">
        <v>0</v>
      </c>
      <c r="F60" s="26">
        <v>139</v>
      </c>
      <c r="G60" s="26">
        <v>4</v>
      </c>
      <c r="H60" s="30">
        <f t="shared" si="13"/>
        <v>3475</v>
      </c>
      <c r="I60" s="26">
        <v>1</v>
      </c>
      <c r="J60" s="26">
        <v>0</v>
      </c>
      <c r="K60" s="30" t="e">
        <f t="shared" si="14"/>
        <v>#DIV/0!</v>
      </c>
      <c r="L60" s="29">
        <v>0</v>
      </c>
      <c r="M60" s="29">
        <f>'9 мес 2015 г  '!M60</f>
        <v>0</v>
      </c>
      <c r="N60" s="104" t="e">
        <f t="shared" si="16"/>
        <v>#DIV/0!</v>
      </c>
      <c r="O60" s="31">
        <v>14161</v>
      </c>
      <c r="P60" s="31">
        <v>776</v>
      </c>
      <c r="Q60" s="34">
        <f t="shared" si="15"/>
        <v>1824.8711340206185</v>
      </c>
      <c r="R60" s="99">
        <v>93</v>
      </c>
      <c r="S60" s="99"/>
      <c r="T60" s="108" t="e">
        <f t="shared" si="17"/>
        <v>#DIV/0!</v>
      </c>
    </row>
    <row r="61" spans="1:20" x14ac:dyDescent="0.25">
      <c r="A61" s="56"/>
      <c r="B61" s="56" t="s">
        <v>14</v>
      </c>
      <c r="C61" s="57">
        <f>SUM(C53:C60)</f>
        <v>15115</v>
      </c>
      <c r="D61" s="57">
        <f>SUM(D53:D60)</f>
        <v>16312</v>
      </c>
      <c r="E61" s="57">
        <f t="shared" si="12"/>
        <v>92.661844041196659</v>
      </c>
      <c r="F61" s="57">
        <f>SUM(F53:F60)</f>
        <v>1708</v>
      </c>
      <c r="G61" s="57">
        <f>SUM(G53:G60)</f>
        <v>1454</v>
      </c>
      <c r="H61" s="58">
        <f t="shared" si="13"/>
        <v>117.46905089408529</v>
      </c>
      <c r="I61" s="57">
        <f>SUM(I53:I60)</f>
        <v>122</v>
      </c>
      <c r="J61" s="57">
        <f>SUM(J53:J60)</f>
        <v>114</v>
      </c>
      <c r="K61" s="58">
        <f t="shared" si="14"/>
        <v>107.01754385964912</v>
      </c>
      <c r="L61" s="101"/>
      <c r="M61" s="101">
        <v>28.3</v>
      </c>
      <c r="N61" s="129">
        <f t="shared" si="16"/>
        <v>0</v>
      </c>
      <c r="O61" s="57">
        <f>SUM(O53:O60)</f>
        <v>152456</v>
      </c>
      <c r="P61" s="57">
        <f>SUM(P53:P60)</f>
        <v>129350</v>
      </c>
      <c r="Q61" s="64">
        <f t="shared" si="15"/>
        <v>117.86316196366448</v>
      </c>
      <c r="R61" s="123">
        <v>107</v>
      </c>
      <c r="S61" s="123"/>
      <c r="T61" s="124" t="e">
        <f t="shared" si="17"/>
        <v>#DIV/0!</v>
      </c>
    </row>
    <row r="62" spans="1:20" x14ac:dyDescent="0.25">
      <c r="A62" s="25"/>
      <c r="B62" s="25" t="s">
        <v>46</v>
      </c>
      <c r="C62" s="31">
        <v>5402</v>
      </c>
      <c r="D62" s="31">
        <v>1078</v>
      </c>
      <c r="E62" s="26">
        <f>C62/D62*100</f>
        <v>501.11317254174395</v>
      </c>
      <c r="F62" s="31">
        <v>95</v>
      </c>
      <c r="G62" s="31">
        <v>108</v>
      </c>
      <c r="H62" s="26">
        <f t="shared" si="13"/>
        <v>87.962962962962962</v>
      </c>
      <c r="I62" s="31">
        <v>5</v>
      </c>
      <c r="J62" s="31"/>
      <c r="K62" s="50" t="e">
        <f t="shared" si="14"/>
        <v>#DIV/0!</v>
      </c>
      <c r="L62" s="29">
        <v>32.1</v>
      </c>
      <c r="M62" s="29">
        <f>'9 мес 2015 г  '!M62</f>
        <v>21.9</v>
      </c>
      <c r="N62" s="104">
        <f t="shared" si="16"/>
        <v>146.57534246575344</v>
      </c>
      <c r="O62" s="26"/>
      <c r="P62" s="26">
        <v>0</v>
      </c>
      <c r="Q62" s="105" t="e">
        <f t="shared" si="15"/>
        <v>#DIV/0!</v>
      </c>
      <c r="R62" s="99">
        <v>110</v>
      </c>
      <c r="S62" s="99"/>
      <c r="T62" s="108" t="e">
        <f t="shared" si="17"/>
        <v>#DIV/0!</v>
      </c>
    </row>
    <row r="63" spans="1:20" x14ac:dyDescent="0.25">
      <c r="A63" s="25"/>
      <c r="B63" s="25" t="s">
        <v>48</v>
      </c>
      <c r="C63" s="31">
        <v>1499</v>
      </c>
      <c r="D63" s="31"/>
      <c r="E63" s="26" t="e">
        <f t="shared" ref="E63:E66" si="18">C63/D63*100</f>
        <v>#DIV/0!</v>
      </c>
      <c r="F63" s="31">
        <v>139</v>
      </c>
      <c r="G63" s="31">
        <v>116</v>
      </c>
      <c r="H63" s="26">
        <f t="shared" si="13"/>
        <v>119.82758620689656</v>
      </c>
      <c r="I63" s="31">
        <v>4</v>
      </c>
      <c r="J63" s="31">
        <v>3</v>
      </c>
      <c r="K63" s="50">
        <f t="shared" si="14"/>
        <v>133.33333333333331</v>
      </c>
      <c r="L63" s="29">
        <v>38.6</v>
      </c>
      <c r="M63" s="29">
        <f>'9 мес 2015 г  '!M63</f>
        <v>25.3</v>
      </c>
      <c r="N63" s="104">
        <f t="shared" si="16"/>
        <v>152.56916996047431</v>
      </c>
      <c r="O63" s="26">
        <v>19368</v>
      </c>
      <c r="P63" s="26">
        <v>0</v>
      </c>
      <c r="Q63" s="105" t="e">
        <f t="shared" si="15"/>
        <v>#DIV/0!</v>
      </c>
      <c r="R63" s="99">
        <v>78</v>
      </c>
      <c r="S63" s="99"/>
      <c r="T63" s="108" t="e">
        <f t="shared" si="17"/>
        <v>#DIV/0!</v>
      </c>
    </row>
    <row r="64" spans="1:20" x14ac:dyDescent="0.25">
      <c r="A64" s="25"/>
      <c r="B64" s="25" t="s">
        <v>47</v>
      </c>
      <c r="C64" s="31">
        <v>77</v>
      </c>
      <c r="D64" s="31"/>
      <c r="E64" s="26" t="e">
        <f t="shared" si="18"/>
        <v>#DIV/0!</v>
      </c>
      <c r="F64" s="31">
        <v>8</v>
      </c>
      <c r="G64" s="31">
        <v>7</v>
      </c>
      <c r="H64" s="26">
        <f t="shared" si="13"/>
        <v>114.28571428571428</v>
      </c>
      <c r="I64" s="31">
        <v>0</v>
      </c>
      <c r="J64" s="31">
        <v>0</v>
      </c>
      <c r="K64" s="50" t="e">
        <f t="shared" si="14"/>
        <v>#DIV/0!</v>
      </c>
      <c r="L64" s="29">
        <v>26.5</v>
      </c>
      <c r="M64" s="29">
        <f>'9 мес 2015 г  '!M64</f>
        <v>27.6</v>
      </c>
      <c r="N64" s="104">
        <f t="shared" si="16"/>
        <v>96.014492753623188</v>
      </c>
      <c r="O64" s="26"/>
      <c r="P64" s="26">
        <v>0</v>
      </c>
      <c r="Q64" s="105" t="e">
        <f t="shared" si="15"/>
        <v>#DIV/0!</v>
      </c>
      <c r="R64" s="99">
        <v>114</v>
      </c>
      <c r="S64" s="99"/>
      <c r="T64" s="108" t="e">
        <f t="shared" si="17"/>
        <v>#DIV/0!</v>
      </c>
    </row>
    <row r="65" spans="1:20" x14ac:dyDescent="0.25">
      <c r="A65" s="25"/>
      <c r="B65" s="131" t="s">
        <v>67</v>
      </c>
      <c r="C65" s="31">
        <v>1081</v>
      </c>
      <c r="D65" s="31">
        <v>545</v>
      </c>
      <c r="E65" s="26">
        <f t="shared" si="18"/>
        <v>198.34862385321102</v>
      </c>
      <c r="F65" s="31">
        <v>50</v>
      </c>
      <c r="G65" s="31">
        <v>59</v>
      </c>
      <c r="H65" s="26">
        <f t="shared" si="13"/>
        <v>84.745762711864401</v>
      </c>
      <c r="I65" s="31">
        <v>1</v>
      </c>
      <c r="J65" s="31">
        <v>4</v>
      </c>
      <c r="K65" s="50">
        <f t="shared" si="14"/>
        <v>25</v>
      </c>
      <c r="L65" s="29">
        <v>52</v>
      </c>
      <c r="M65" s="29">
        <f>'9 мес 2015 г  '!M65</f>
        <v>16.7</v>
      </c>
      <c r="N65" s="104">
        <f t="shared" si="16"/>
        <v>311.37724550898207</v>
      </c>
      <c r="O65" s="26"/>
      <c r="P65" s="26">
        <v>0</v>
      </c>
      <c r="Q65" s="106" t="e">
        <f t="shared" si="15"/>
        <v>#DIV/0!</v>
      </c>
      <c r="R65" s="99">
        <v>79</v>
      </c>
      <c r="S65" s="99"/>
      <c r="T65" s="108" t="e">
        <f t="shared" si="17"/>
        <v>#DIV/0!</v>
      </c>
    </row>
    <row r="66" spans="1:20" x14ac:dyDescent="0.25">
      <c r="A66" s="25"/>
      <c r="B66" s="25" t="s">
        <v>50</v>
      </c>
      <c r="C66" s="31">
        <v>403</v>
      </c>
      <c r="D66" s="31">
        <v>300</v>
      </c>
      <c r="E66" s="26">
        <f t="shared" si="18"/>
        <v>134.33333333333331</v>
      </c>
      <c r="F66" s="31">
        <v>70</v>
      </c>
      <c r="G66" s="31">
        <v>60</v>
      </c>
      <c r="H66" s="26">
        <f t="shared" si="13"/>
        <v>116.66666666666667</v>
      </c>
      <c r="I66" s="31">
        <v>0</v>
      </c>
      <c r="J66" s="31">
        <v>0</v>
      </c>
      <c r="K66" s="50" t="e">
        <f t="shared" si="14"/>
        <v>#DIV/0!</v>
      </c>
      <c r="L66" s="29">
        <v>13.1</v>
      </c>
      <c r="M66" s="29">
        <f>'9 мес 2015 г  '!M66</f>
        <v>22</v>
      </c>
      <c r="N66" s="104">
        <f t="shared" si="16"/>
        <v>59.545454545454547</v>
      </c>
      <c r="O66" s="26"/>
      <c r="P66" s="26">
        <v>0</v>
      </c>
      <c r="Q66" s="106" t="e">
        <f t="shared" si="15"/>
        <v>#DIV/0!</v>
      </c>
      <c r="R66" s="99">
        <v>127</v>
      </c>
      <c r="S66" s="99"/>
      <c r="T66" s="108" t="e">
        <f t="shared" si="17"/>
        <v>#DIV/0!</v>
      </c>
    </row>
    <row r="67" spans="1:20" x14ac:dyDescent="0.25">
      <c r="A67" s="25"/>
      <c r="B67" s="25" t="s">
        <v>105</v>
      </c>
      <c r="C67" s="31">
        <v>29</v>
      </c>
      <c r="D67" s="31"/>
      <c r="E67" s="26"/>
      <c r="F67" s="31"/>
      <c r="G67" s="31"/>
      <c r="H67" s="26"/>
      <c r="I67" s="31"/>
      <c r="J67" s="31"/>
      <c r="K67" s="33" t="e">
        <f t="shared" si="14"/>
        <v>#DIV/0!</v>
      </c>
      <c r="L67" s="29"/>
      <c r="M67" s="29"/>
      <c r="N67" s="104"/>
      <c r="O67" s="26"/>
      <c r="P67" s="26"/>
      <c r="Q67" s="106"/>
      <c r="R67" s="99"/>
      <c r="S67" s="99"/>
      <c r="T67" s="108"/>
    </row>
    <row r="68" spans="1:20" x14ac:dyDescent="0.25">
      <c r="A68" s="25"/>
      <c r="B68" s="25" t="s">
        <v>106</v>
      </c>
      <c r="C68" s="31">
        <v>103</v>
      </c>
      <c r="D68" s="31"/>
      <c r="E68" s="26"/>
      <c r="F68" s="31"/>
      <c r="G68" s="31"/>
      <c r="H68" s="26"/>
      <c r="I68" s="31"/>
      <c r="J68" s="31"/>
      <c r="K68" s="33"/>
      <c r="L68" s="29"/>
      <c r="M68" s="29"/>
      <c r="N68" s="104"/>
      <c r="O68" s="26"/>
      <c r="P68" s="26"/>
      <c r="Q68" s="106"/>
      <c r="R68" s="99"/>
      <c r="S68" s="99"/>
      <c r="T68" s="108"/>
    </row>
    <row r="69" spans="1:20" x14ac:dyDescent="0.25">
      <c r="A69" s="73"/>
      <c r="B69" s="74" t="s">
        <v>53</v>
      </c>
      <c r="C69" s="76">
        <f>SUM(C61:C68)</f>
        <v>23709</v>
      </c>
      <c r="D69" s="76">
        <f>SUM(D61:D68)</f>
        <v>18235</v>
      </c>
      <c r="E69" s="76">
        <f>C69/D69*100</f>
        <v>130.01919385796546</v>
      </c>
      <c r="F69" s="76">
        <f>F61+F62+F63+F64+F65+F66</f>
        <v>2070</v>
      </c>
      <c r="G69" s="76">
        <f>G61+G62+G63+G64+G65+G66</f>
        <v>1804</v>
      </c>
      <c r="H69" s="76">
        <f t="shared" si="13"/>
        <v>114.74501108647451</v>
      </c>
      <c r="I69" s="76">
        <f>I61+I62+I63+I64+I65+I66</f>
        <v>132</v>
      </c>
      <c r="J69" s="76">
        <f>J61+J62+J63+J64+J65</f>
        <v>121</v>
      </c>
      <c r="K69" s="76">
        <f>I69/J69*100</f>
        <v>109.09090909090908</v>
      </c>
      <c r="L69" s="75">
        <v>32.299999999999997</v>
      </c>
      <c r="M69" s="75">
        <v>28.3</v>
      </c>
      <c r="N69" s="128">
        <f t="shared" si="16"/>
        <v>114.13427561837455</v>
      </c>
      <c r="O69" s="76">
        <f>O61+O62+O63+O64</f>
        <v>171824</v>
      </c>
      <c r="P69" s="76">
        <f>P61+P62+P63+P64</f>
        <v>129350</v>
      </c>
      <c r="Q69" s="103">
        <f>O69/P69*100</f>
        <v>132.83649014302281</v>
      </c>
      <c r="R69" s="125">
        <v>104</v>
      </c>
      <c r="S69" s="125"/>
      <c r="T69" s="126" t="e">
        <f t="shared" si="17"/>
        <v>#DIV/0!</v>
      </c>
    </row>
    <row r="70" spans="1:20" x14ac:dyDescent="0.25">
      <c r="A70" s="7"/>
      <c r="B70" s="7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spans="1:20" x14ac:dyDescent="0.25">
      <c r="A71" s="7"/>
      <c r="B71" s="7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</row>
    <row r="72" spans="1:20" x14ac:dyDescent="0.25">
      <c r="A72" s="347" t="s">
        <v>1</v>
      </c>
      <c r="B72" s="340" t="s">
        <v>2</v>
      </c>
      <c r="C72" s="334" t="s">
        <v>22</v>
      </c>
      <c r="D72" s="335"/>
      <c r="E72" s="336"/>
      <c r="F72" s="340" t="s">
        <v>24</v>
      </c>
      <c r="G72" s="340"/>
      <c r="H72" s="350"/>
      <c r="I72" s="361" t="s">
        <v>25</v>
      </c>
      <c r="J72" s="362"/>
      <c r="K72" s="363"/>
      <c r="L72" s="334" t="s">
        <v>26</v>
      </c>
      <c r="M72" s="335"/>
      <c r="N72" s="336"/>
      <c r="O72" s="334" t="s">
        <v>27</v>
      </c>
      <c r="P72" s="335"/>
      <c r="Q72" s="335"/>
      <c r="R72" s="380" t="s">
        <v>86</v>
      </c>
      <c r="S72" s="381"/>
      <c r="T72" s="382"/>
    </row>
    <row r="73" spans="1:20" ht="24" customHeight="1" x14ac:dyDescent="0.25">
      <c r="A73" s="348"/>
      <c r="B73" s="340"/>
      <c r="C73" s="337"/>
      <c r="D73" s="338"/>
      <c r="E73" s="339"/>
      <c r="F73" s="340"/>
      <c r="G73" s="340"/>
      <c r="H73" s="350"/>
      <c r="I73" s="364"/>
      <c r="J73" s="365"/>
      <c r="K73" s="366"/>
      <c r="L73" s="337"/>
      <c r="M73" s="338"/>
      <c r="N73" s="339"/>
      <c r="O73" s="337"/>
      <c r="P73" s="338"/>
      <c r="Q73" s="338"/>
      <c r="R73" s="383"/>
      <c r="S73" s="384"/>
      <c r="T73" s="385"/>
    </row>
    <row r="74" spans="1:20" x14ac:dyDescent="0.25">
      <c r="A74" s="349"/>
      <c r="B74" s="340"/>
      <c r="C74" s="45" t="s">
        <v>44</v>
      </c>
      <c r="D74" s="45" t="s">
        <v>42</v>
      </c>
      <c r="E74" s="46" t="s">
        <v>6</v>
      </c>
      <c r="F74" s="45" t="s">
        <v>44</v>
      </c>
      <c r="G74" s="45" t="s">
        <v>42</v>
      </c>
      <c r="H74" s="46" t="s">
        <v>6</v>
      </c>
      <c r="I74" s="45" t="s">
        <v>44</v>
      </c>
      <c r="J74" s="45" t="s">
        <v>42</v>
      </c>
      <c r="K74" s="46" t="s">
        <v>6</v>
      </c>
      <c r="L74" s="46" t="s">
        <v>35</v>
      </c>
      <c r="M74" s="45" t="s">
        <v>89</v>
      </c>
      <c r="N74" s="46" t="s">
        <v>6</v>
      </c>
      <c r="O74" s="46" t="s">
        <v>35</v>
      </c>
      <c r="P74" s="45" t="s">
        <v>89</v>
      </c>
      <c r="Q74" s="53" t="s">
        <v>6</v>
      </c>
      <c r="R74" s="98">
        <v>2014</v>
      </c>
      <c r="S74" s="98">
        <v>2015</v>
      </c>
      <c r="T74" s="98" t="s">
        <v>6</v>
      </c>
    </row>
    <row r="75" spans="1:20" x14ac:dyDescent="0.25">
      <c r="A75" s="35">
        <v>1</v>
      </c>
      <c r="B75" s="35" t="s">
        <v>7</v>
      </c>
      <c r="C75" s="31">
        <v>10227</v>
      </c>
      <c r="D75" s="31">
        <v>9480</v>
      </c>
      <c r="E75" s="30">
        <f t="shared" ref="E75:E89" si="19">C75/D75*100</f>
        <v>107.87974683544303</v>
      </c>
      <c r="F75" s="31">
        <v>1</v>
      </c>
      <c r="G75" s="31">
        <v>18</v>
      </c>
      <c r="H75" s="30">
        <f t="shared" ref="H75:H89" si="20">F75/G75*100</f>
        <v>5.5555555555555554</v>
      </c>
      <c r="I75" s="26">
        <f t="shared" ref="I75:J81" si="21">(F75/O53)*100</f>
        <v>9.7780385254717904E-3</v>
      </c>
      <c r="J75" s="26">
        <f t="shared" si="21"/>
        <v>0.26155187445510025</v>
      </c>
      <c r="K75" s="30"/>
      <c r="L75" s="31">
        <v>2672</v>
      </c>
      <c r="M75" s="31">
        <v>1976</v>
      </c>
      <c r="N75" s="30">
        <f t="shared" ref="N75:N83" si="22">M75/L75*100</f>
        <v>73.952095808383234</v>
      </c>
      <c r="O75" s="31">
        <v>606</v>
      </c>
      <c r="P75" s="31">
        <v>606</v>
      </c>
      <c r="Q75" s="34">
        <f t="shared" ref="Q75:Q89" si="23">P75/O75*100</f>
        <v>100</v>
      </c>
      <c r="R75" s="132">
        <f t="shared" ref="R75:R81" si="24">D53/D75</f>
        <v>0.13375527426160339</v>
      </c>
      <c r="S75" s="132">
        <f t="shared" ref="S75:S86" si="25">C53/C75</f>
        <v>7.137968123594407E-2</v>
      </c>
      <c r="T75" s="144">
        <f>S75/R75*100</f>
        <v>53.365881554948714</v>
      </c>
    </row>
    <row r="76" spans="1:20" x14ac:dyDescent="0.25">
      <c r="A76" s="35">
        <v>2</v>
      </c>
      <c r="B76" s="35" t="s">
        <v>8</v>
      </c>
      <c r="C76" s="31">
        <v>16759</v>
      </c>
      <c r="D76" s="31">
        <v>17046</v>
      </c>
      <c r="E76" s="30">
        <f t="shared" si="19"/>
        <v>98.316320544409237</v>
      </c>
      <c r="F76" s="31">
        <v>349</v>
      </c>
      <c r="G76" s="31">
        <v>38</v>
      </c>
      <c r="H76" s="30">
        <f t="shared" si="20"/>
        <v>918.42105263157896</v>
      </c>
      <c r="I76" s="26">
        <f t="shared" si="21"/>
        <v>2.0405776764310355</v>
      </c>
      <c r="J76" s="26">
        <f t="shared" si="21"/>
        <v>0.21365118632632407</v>
      </c>
      <c r="K76" s="30"/>
      <c r="L76" s="31">
        <v>4888</v>
      </c>
      <c r="M76" s="31">
        <v>5235</v>
      </c>
      <c r="N76" s="30">
        <f t="shared" si="22"/>
        <v>107.09901800327333</v>
      </c>
      <c r="O76" s="31">
        <v>171</v>
      </c>
      <c r="P76" s="31">
        <v>109</v>
      </c>
      <c r="Q76" s="34">
        <f t="shared" si="23"/>
        <v>63.742690058479532</v>
      </c>
      <c r="R76" s="132">
        <f t="shared" si="24"/>
        <v>6.6232547225155466E-2</v>
      </c>
      <c r="S76" s="132">
        <f t="shared" si="25"/>
        <v>7.5243152932752549E-2</v>
      </c>
      <c r="T76" s="144">
        <f t="shared" ref="T76:T91" si="26">S76/R76*100</f>
        <v>113.60449821892824</v>
      </c>
    </row>
    <row r="77" spans="1:20" x14ac:dyDescent="0.25">
      <c r="A77" s="35">
        <v>3</v>
      </c>
      <c r="B77" s="35" t="s">
        <v>9</v>
      </c>
      <c r="C77" s="31">
        <v>7758</v>
      </c>
      <c r="D77" s="31">
        <v>7354</v>
      </c>
      <c r="E77" s="30">
        <f t="shared" si="19"/>
        <v>105.49360892031547</v>
      </c>
      <c r="F77" s="31">
        <v>555</v>
      </c>
      <c r="G77" s="31">
        <v>2080</v>
      </c>
      <c r="H77" s="30">
        <f t="shared" si="20"/>
        <v>26.682692307692307</v>
      </c>
      <c r="I77" s="26">
        <f t="shared" si="21"/>
        <v>7.404936624416278</v>
      </c>
      <c r="J77" s="26">
        <f t="shared" si="21"/>
        <v>33.865190491696517</v>
      </c>
      <c r="K77" s="30"/>
      <c r="L77" s="31">
        <v>2356</v>
      </c>
      <c r="M77" s="31">
        <v>5141</v>
      </c>
      <c r="N77" s="30">
        <f t="shared" si="22"/>
        <v>218.20882852292019</v>
      </c>
      <c r="O77" s="31">
        <v>520</v>
      </c>
      <c r="P77" s="31">
        <v>98</v>
      </c>
      <c r="Q77" s="34">
        <f t="shared" si="23"/>
        <v>18.846153846153847</v>
      </c>
      <c r="R77" s="132">
        <f t="shared" si="24"/>
        <v>0.103073157465325</v>
      </c>
      <c r="S77" s="132">
        <f t="shared" si="25"/>
        <v>9.1905130188192838E-2</v>
      </c>
      <c r="T77" s="144">
        <f t="shared" si="26"/>
        <v>89.164950844850935</v>
      </c>
    </row>
    <row r="78" spans="1:20" x14ac:dyDescent="0.25">
      <c r="A78" s="35">
        <v>4</v>
      </c>
      <c r="B78" s="35" t="s">
        <v>65</v>
      </c>
      <c r="C78" s="31">
        <v>8183</v>
      </c>
      <c r="D78" s="31">
        <v>673</v>
      </c>
      <c r="E78" s="30">
        <f t="shared" si="19"/>
        <v>1215.8989598811293</v>
      </c>
      <c r="F78" s="31">
        <v>192</v>
      </c>
      <c r="G78" s="31">
        <v>75</v>
      </c>
      <c r="H78" s="30">
        <f t="shared" si="20"/>
        <v>256</v>
      </c>
      <c r="I78" s="26">
        <f t="shared" si="21"/>
        <v>3.3531260915123999</v>
      </c>
      <c r="J78" s="26">
        <f t="shared" si="21"/>
        <v>11.574074074074074</v>
      </c>
      <c r="K78" s="30"/>
      <c r="L78" s="31">
        <v>2478</v>
      </c>
      <c r="M78" s="31">
        <v>6360</v>
      </c>
      <c r="N78" s="30">
        <f t="shared" si="22"/>
        <v>256.65859564164651</v>
      </c>
      <c r="O78" s="31">
        <v>126</v>
      </c>
      <c r="P78" s="31">
        <v>262</v>
      </c>
      <c r="Q78" s="34">
        <f t="shared" si="23"/>
        <v>207.93650793650795</v>
      </c>
      <c r="R78" s="132">
        <f t="shared" si="24"/>
        <v>0</v>
      </c>
      <c r="S78" s="132">
        <f t="shared" si="25"/>
        <v>1.4542343883661249E-2</v>
      </c>
      <c r="T78" s="144" t="e">
        <f t="shared" si="26"/>
        <v>#DIV/0!</v>
      </c>
    </row>
    <row r="79" spans="1:20" x14ac:dyDescent="0.25">
      <c r="A79" s="35">
        <v>5</v>
      </c>
      <c r="B79" s="35" t="s">
        <v>10</v>
      </c>
      <c r="C79" s="31">
        <v>59184</v>
      </c>
      <c r="D79" s="31">
        <v>60908</v>
      </c>
      <c r="E79" s="30">
        <f t="shared" si="19"/>
        <v>97.169501543311227</v>
      </c>
      <c r="F79" s="31">
        <v>6365</v>
      </c>
      <c r="G79" s="31">
        <v>9752</v>
      </c>
      <c r="H79" s="30">
        <f t="shared" si="20"/>
        <v>65.268662838392117</v>
      </c>
      <c r="I79" s="26">
        <f t="shared" si="21"/>
        <v>11.30711291124849</v>
      </c>
      <c r="J79" s="26">
        <f t="shared" si="21"/>
        <v>17.506507494838882</v>
      </c>
      <c r="K79" s="30"/>
      <c r="L79" s="31">
        <v>1199</v>
      </c>
      <c r="M79" s="31">
        <v>2077</v>
      </c>
      <c r="N79" s="30">
        <f t="shared" si="22"/>
        <v>173.22768974145123</v>
      </c>
      <c r="O79" s="31">
        <v>2800</v>
      </c>
      <c r="P79" s="31">
        <v>1287</v>
      </c>
      <c r="Q79" s="34">
        <f t="shared" si="23"/>
        <v>45.964285714285715</v>
      </c>
      <c r="R79" s="132">
        <f t="shared" si="24"/>
        <v>0.1096407696854272</v>
      </c>
      <c r="S79" s="132">
        <f t="shared" si="25"/>
        <v>9.6242227629088947E-2</v>
      </c>
      <c r="T79" s="144">
        <f t="shared" si="26"/>
        <v>87.779598688717428</v>
      </c>
    </row>
    <row r="80" spans="1:20" x14ac:dyDescent="0.25">
      <c r="A80" s="35">
        <v>6</v>
      </c>
      <c r="B80" s="35" t="s">
        <v>11</v>
      </c>
      <c r="C80" s="31">
        <v>24727</v>
      </c>
      <c r="D80" s="31">
        <v>22429</v>
      </c>
      <c r="E80" s="30">
        <f t="shared" si="19"/>
        <v>110.24566409559054</v>
      </c>
      <c r="F80" s="31">
        <v>4994</v>
      </c>
      <c r="G80" s="31">
        <v>4950</v>
      </c>
      <c r="H80" s="30">
        <f t="shared" si="20"/>
        <v>100.8888888888889</v>
      </c>
      <c r="I80" s="26">
        <f t="shared" si="21"/>
        <v>23.492332298428828</v>
      </c>
      <c r="J80" s="26">
        <f t="shared" si="21"/>
        <v>24.863127228891457</v>
      </c>
      <c r="K80" s="30"/>
      <c r="L80" s="31">
        <v>1850</v>
      </c>
      <c r="M80" s="31">
        <v>1292</v>
      </c>
      <c r="N80" s="30">
        <f t="shared" si="22"/>
        <v>69.837837837837839</v>
      </c>
      <c r="O80" s="31">
        <v>224</v>
      </c>
      <c r="P80" s="31">
        <v>1086</v>
      </c>
      <c r="Q80" s="34">
        <f t="shared" si="23"/>
        <v>484.82142857142856</v>
      </c>
      <c r="R80" s="132">
        <f t="shared" si="24"/>
        <v>0.15988229524276606</v>
      </c>
      <c r="S80" s="132">
        <f t="shared" si="25"/>
        <v>9.3096615036195249E-2</v>
      </c>
      <c r="T80" s="144">
        <f t="shared" si="26"/>
        <v>58.228220263436228</v>
      </c>
    </row>
    <row r="81" spans="1:20" x14ac:dyDescent="0.25">
      <c r="A81" s="35">
        <v>7</v>
      </c>
      <c r="B81" s="35" t="s">
        <v>12</v>
      </c>
      <c r="C81" s="31">
        <v>21302</v>
      </c>
      <c r="D81" s="31">
        <v>21536</v>
      </c>
      <c r="E81" s="30">
        <f t="shared" si="19"/>
        <v>98.91344725111442</v>
      </c>
      <c r="F81" s="31">
        <v>5</v>
      </c>
      <c r="G81" s="31">
        <v>8</v>
      </c>
      <c r="H81" s="30">
        <f t="shared" si="20"/>
        <v>62.5</v>
      </c>
      <c r="I81" s="26">
        <f t="shared" si="21"/>
        <v>2.4759829652371994E-2</v>
      </c>
      <c r="J81" s="26">
        <f t="shared" si="21"/>
        <v>3.7205841317086784E-2</v>
      </c>
      <c r="K81" s="30"/>
      <c r="L81" s="31">
        <v>3908</v>
      </c>
      <c r="M81" s="31">
        <v>2062</v>
      </c>
      <c r="N81" s="30">
        <f t="shared" si="22"/>
        <v>52.763561924257928</v>
      </c>
      <c r="O81" s="31">
        <v>825</v>
      </c>
      <c r="P81" s="31">
        <v>954</v>
      </c>
      <c r="Q81" s="34">
        <f t="shared" si="23"/>
        <v>115.63636363636363</v>
      </c>
      <c r="R81" s="132">
        <f t="shared" si="24"/>
        <v>0.13433320950965824</v>
      </c>
      <c r="S81" s="132">
        <f t="shared" si="25"/>
        <v>0.17707257534503804</v>
      </c>
      <c r="T81" s="144">
        <f t="shared" si="26"/>
        <v>131.81593441516554</v>
      </c>
    </row>
    <row r="82" spans="1:20" x14ac:dyDescent="0.25">
      <c r="A82" s="35">
        <v>8</v>
      </c>
      <c r="B82" s="42" t="s">
        <v>13</v>
      </c>
      <c r="C82" s="31">
        <v>13920</v>
      </c>
      <c r="D82" s="31">
        <v>776</v>
      </c>
      <c r="E82" s="30">
        <f t="shared" si="19"/>
        <v>1793.8144329896907</v>
      </c>
      <c r="F82" s="31">
        <v>5</v>
      </c>
      <c r="G82" s="31">
        <v>0</v>
      </c>
      <c r="H82" s="30" t="e">
        <f t="shared" si="20"/>
        <v>#DIV/0!</v>
      </c>
      <c r="I82" s="26">
        <f t="shared" ref="I82:I88" si="27">(F82/O60)*100</f>
        <v>3.5308240943436195E-2</v>
      </c>
      <c r="J82" s="26">
        <v>0</v>
      </c>
      <c r="K82" s="30"/>
      <c r="L82" s="31">
        <v>60</v>
      </c>
      <c r="M82" s="31">
        <v>6460</v>
      </c>
      <c r="N82" s="34">
        <f>M82/L82*100</f>
        <v>10766.666666666668</v>
      </c>
      <c r="O82" s="31">
        <v>0</v>
      </c>
      <c r="P82" s="31">
        <v>0</v>
      </c>
      <c r="Q82" s="34" t="e">
        <f t="shared" si="23"/>
        <v>#DIV/0!</v>
      </c>
      <c r="R82" s="132">
        <v>0</v>
      </c>
      <c r="S82" s="132">
        <f t="shared" si="25"/>
        <v>3.7499999999999999E-2</v>
      </c>
      <c r="T82" s="144" t="e">
        <f t="shared" si="26"/>
        <v>#DIV/0!</v>
      </c>
    </row>
    <row r="83" spans="1:20" x14ac:dyDescent="0.25">
      <c r="A83" s="56"/>
      <c r="B83" s="56" t="s">
        <v>14</v>
      </c>
      <c r="C83" s="60">
        <f>SUM(C75:C82)</f>
        <v>162060</v>
      </c>
      <c r="D83" s="61">
        <f>SUM(D75:D82)</f>
        <v>140202</v>
      </c>
      <c r="E83" s="62">
        <f t="shared" si="19"/>
        <v>115.59036247699748</v>
      </c>
      <c r="F83" s="61">
        <f>SUM(F75:F82)</f>
        <v>12466</v>
      </c>
      <c r="G83" s="59">
        <f>SUM(G75:G82)</f>
        <v>16921</v>
      </c>
      <c r="H83" s="58">
        <f t="shared" si="20"/>
        <v>73.671768807990063</v>
      </c>
      <c r="I83" s="63">
        <f t="shared" si="27"/>
        <v>8.1767854331741621</v>
      </c>
      <c r="J83" s="57">
        <f>(G83/P61)*100</f>
        <v>13.081561654425977</v>
      </c>
      <c r="K83" s="58"/>
      <c r="L83" s="59">
        <f>SUM(L75:L82)</f>
        <v>19411</v>
      </c>
      <c r="M83" s="59">
        <f>SUM(M75:M82)</f>
        <v>30603</v>
      </c>
      <c r="N83" s="64">
        <f t="shared" si="22"/>
        <v>157.65802895265571</v>
      </c>
      <c r="O83" s="59">
        <f>SUM(O75:O82)</f>
        <v>5272</v>
      </c>
      <c r="P83" s="59">
        <f>SUM(P75:P82)</f>
        <v>4402</v>
      </c>
      <c r="Q83" s="64">
        <f t="shared" si="23"/>
        <v>83.497723823975718</v>
      </c>
      <c r="R83" s="133">
        <f>D61/D83</f>
        <v>0.11634641445913753</v>
      </c>
      <c r="S83" s="133">
        <f t="shared" si="25"/>
        <v>9.3267925459706288E-2</v>
      </c>
      <c r="T83" s="155">
        <f t="shared" si="26"/>
        <v>80.163987771589888</v>
      </c>
    </row>
    <row r="84" spans="1:20" x14ac:dyDescent="0.25">
      <c r="A84" s="43"/>
      <c r="B84" s="25" t="s">
        <v>46</v>
      </c>
      <c r="C84" s="31">
        <v>11667</v>
      </c>
      <c r="D84" s="31">
        <v>5829</v>
      </c>
      <c r="E84" s="33">
        <f t="shared" si="19"/>
        <v>200.15440041173443</v>
      </c>
      <c r="F84" s="31"/>
      <c r="G84" s="31"/>
      <c r="H84" s="50" t="e">
        <f t="shared" si="20"/>
        <v>#DIV/0!</v>
      </c>
      <c r="I84" s="44" t="e">
        <f t="shared" si="27"/>
        <v>#DIV/0!</v>
      </c>
      <c r="J84" s="32">
        <v>0</v>
      </c>
      <c r="K84" s="31"/>
      <c r="L84" s="31">
        <v>87</v>
      </c>
      <c r="M84" s="31"/>
      <c r="N84" s="26">
        <f>M84/L84*100</f>
        <v>0</v>
      </c>
      <c r="O84" s="31">
        <v>0</v>
      </c>
      <c r="P84" s="31"/>
      <c r="Q84" s="105" t="e">
        <f t="shared" si="23"/>
        <v>#DIV/0!</v>
      </c>
      <c r="R84" s="132">
        <f>D62/D84</f>
        <v>0.18493738205524105</v>
      </c>
      <c r="S84" s="132">
        <f t="shared" si="25"/>
        <v>0.46301534241878806</v>
      </c>
      <c r="T84" s="144">
        <f t="shared" si="26"/>
        <v>250.36330528377695</v>
      </c>
    </row>
    <row r="85" spans="1:20" x14ac:dyDescent="0.25">
      <c r="A85" s="43"/>
      <c r="B85" s="25" t="s">
        <v>48</v>
      </c>
      <c r="C85" s="31">
        <v>20711</v>
      </c>
      <c r="D85" s="31"/>
      <c r="E85" s="33" t="e">
        <f t="shared" si="19"/>
        <v>#DIV/0!</v>
      </c>
      <c r="F85" s="31">
        <v>467</v>
      </c>
      <c r="G85" s="31"/>
      <c r="H85" s="50" t="e">
        <f t="shared" si="20"/>
        <v>#DIV/0!</v>
      </c>
      <c r="I85" s="44">
        <f t="shared" si="27"/>
        <v>2.4111937216026438</v>
      </c>
      <c r="J85" s="32">
        <v>0</v>
      </c>
      <c r="K85" s="31"/>
      <c r="L85" s="31">
        <v>5574</v>
      </c>
      <c r="M85" s="31">
        <v>8635</v>
      </c>
      <c r="N85" s="26">
        <f>M85/L85*100</f>
        <v>154.9156799425906</v>
      </c>
      <c r="O85" s="31">
        <v>0</v>
      </c>
      <c r="P85" s="31">
        <v>92</v>
      </c>
      <c r="Q85" s="105" t="e">
        <f t="shared" si="23"/>
        <v>#DIV/0!</v>
      </c>
      <c r="R85" s="132" t="e">
        <f t="shared" ref="R85:R91" si="28">D63/D85</f>
        <v>#DIV/0!</v>
      </c>
      <c r="S85" s="132">
        <f t="shared" si="25"/>
        <v>7.2376997730674519E-2</v>
      </c>
      <c r="T85" s="144" t="e">
        <f t="shared" si="26"/>
        <v>#DIV/0!</v>
      </c>
    </row>
    <row r="86" spans="1:20" x14ac:dyDescent="0.25">
      <c r="A86" s="82"/>
      <c r="B86" s="83" t="s">
        <v>47</v>
      </c>
      <c r="C86" s="41">
        <v>659</v>
      </c>
      <c r="D86" s="41">
        <v>608</v>
      </c>
      <c r="E86" s="33">
        <f t="shared" si="19"/>
        <v>108.38815789473684</v>
      </c>
      <c r="F86" s="41"/>
      <c r="G86" s="41"/>
      <c r="H86" s="50" t="e">
        <f t="shared" si="20"/>
        <v>#DIV/0!</v>
      </c>
      <c r="I86" s="40" t="e">
        <f t="shared" si="27"/>
        <v>#DIV/0!</v>
      </c>
      <c r="J86" s="32">
        <v>0</v>
      </c>
      <c r="K86" s="41"/>
      <c r="L86" s="41">
        <v>0</v>
      </c>
      <c r="M86" s="41"/>
      <c r="N86" s="39" t="e">
        <f>M86/L86*100</f>
        <v>#DIV/0!</v>
      </c>
      <c r="O86" s="41">
        <v>0</v>
      </c>
      <c r="P86" s="41"/>
      <c r="Q86" s="105" t="e">
        <f t="shared" si="23"/>
        <v>#DIV/0!</v>
      </c>
      <c r="R86" s="132">
        <f t="shared" si="28"/>
        <v>0</v>
      </c>
      <c r="S86" s="132">
        <f t="shared" si="25"/>
        <v>0.11684370257966616</v>
      </c>
      <c r="T86" s="144" t="e">
        <f t="shared" si="26"/>
        <v>#DIV/0!</v>
      </c>
    </row>
    <row r="87" spans="1:20" x14ac:dyDescent="0.25">
      <c r="A87" s="82"/>
      <c r="B87" s="83" t="s">
        <v>104</v>
      </c>
      <c r="C87" s="41">
        <v>8672</v>
      </c>
      <c r="D87" s="41">
        <v>4548</v>
      </c>
      <c r="E87" s="33">
        <f t="shared" si="19"/>
        <v>190.67722075637644</v>
      </c>
      <c r="F87" s="41"/>
      <c r="G87" s="41"/>
      <c r="H87" s="50" t="e">
        <f t="shared" si="20"/>
        <v>#DIV/0!</v>
      </c>
      <c r="I87" s="40" t="e">
        <f t="shared" si="27"/>
        <v>#DIV/0!</v>
      </c>
      <c r="J87" s="32">
        <v>0</v>
      </c>
      <c r="K87" s="41"/>
      <c r="L87" s="41"/>
      <c r="M87" s="41"/>
      <c r="N87" s="39"/>
      <c r="O87" s="41"/>
      <c r="P87" s="41"/>
      <c r="Q87" s="105" t="e">
        <f t="shared" si="23"/>
        <v>#DIV/0!</v>
      </c>
      <c r="R87" s="132">
        <f t="shared" si="28"/>
        <v>0.11983289357959542</v>
      </c>
      <c r="S87" s="132"/>
      <c r="T87" s="144">
        <f t="shared" si="26"/>
        <v>0</v>
      </c>
    </row>
    <row r="88" spans="1:20" x14ac:dyDescent="0.25">
      <c r="A88" s="82"/>
      <c r="B88" s="83" t="s">
        <v>67</v>
      </c>
      <c r="C88" s="41">
        <v>7217</v>
      </c>
      <c r="D88" s="41">
        <v>2512</v>
      </c>
      <c r="E88" s="33">
        <f t="shared" si="19"/>
        <v>287.30095541401272</v>
      </c>
      <c r="F88" s="41"/>
      <c r="G88" s="41"/>
      <c r="H88" s="50" t="e">
        <f t="shared" si="20"/>
        <v>#DIV/0!</v>
      </c>
      <c r="I88" s="40" t="e">
        <f t="shared" si="27"/>
        <v>#DIV/0!</v>
      </c>
      <c r="J88" s="32">
        <v>0</v>
      </c>
      <c r="K88" s="41"/>
      <c r="L88" s="41"/>
      <c r="M88" s="41"/>
      <c r="N88" s="39"/>
      <c r="O88" s="41"/>
      <c r="P88" s="41"/>
      <c r="Q88" s="105" t="e">
        <f t="shared" si="23"/>
        <v>#DIV/0!</v>
      </c>
      <c r="R88" s="132">
        <f t="shared" si="28"/>
        <v>0.11942675159235669</v>
      </c>
      <c r="S88" s="132"/>
      <c r="T88" s="144">
        <f t="shared" si="26"/>
        <v>0</v>
      </c>
    </row>
    <row r="89" spans="1:20" x14ac:dyDescent="0.25">
      <c r="A89" s="82"/>
      <c r="B89" s="83" t="s">
        <v>105</v>
      </c>
      <c r="C89" s="41">
        <v>281</v>
      </c>
      <c r="D89" s="41">
        <v>220</v>
      </c>
      <c r="E89" s="33">
        <f t="shared" si="19"/>
        <v>127.72727272727273</v>
      </c>
      <c r="F89" s="41"/>
      <c r="G89" s="41"/>
      <c r="H89" s="33" t="e">
        <f t="shared" si="20"/>
        <v>#DIV/0!</v>
      </c>
      <c r="I89" s="40"/>
      <c r="J89" s="32"/>
      <c r="K89" s="41"/>
      <c r="L89" s="41"/>
      <c r="M89" s="41"/>
      <c r="N89" s="39"/>
      <c r="O89" s="41"/>
      <c r="P89" s="41"/>
      <c r="Q89" s="105" t="e">
        <f t="shared" si="23"/>
        <v>#DIV/0!</v>
      </c>
      <c r="R89" s="132">
        <f t="shared" si="28"/>
        <v>0</v>
      </c>
      <c r="S89" s="132"/>
      <c r="T89" s="144" t="e">
        <f t="shared" si="26"/>
        <v>#DIV/0!</v>
      </c>
    </row>
    <row r="90" spans="1:20" x14ac:dyDescent="0.25">
      <c r="A90" s="82"/>
      <c r="B90" s="83" t="s">
        <v>107</v>
      </c>
      <c r="C90" s="41">
        <v>30</v>
      </c>
      <c r="D90" s="41"/>
      <c r="E90" s="33"/>
      <c r="F90" s="41"/>
      <c r="G90" s="41"/>
      <c r="H90" s="33"/>
      <c r="I90" s="40"/>
      <c r="J90" s="32"/>
      <c r="K90" s="41"/>
      <c r="L90" s="41"/>
      <c r="M90" s="41"/>
      <c r="N90" s="39"/>
      <c r="O90" s="41"/>
      <c r="P90" s="41"/>
      <c r="Q90" s="154"/>
      <c r="R90" s="132" t="e">
        <f t="shared" si="28"/>
        <v>#DIV/0!</v>
      </c>
      <c r="S90" s="132"/>
      <c r="T90" s="144"/>
    </row>
    <row r="91" spans="1:20" s="84" customFormat="1" x14ac:dyDescent="0.25">
      <c r="A91" s="74"/>
      <c r="B91" s="74" t="s">
        <v>53</v>
      </c>
      <c r="C91" s="74">
        <f>SUM(C83:C90)</f>
        <v>211297</v>
      </c>
      <c r="D91" s="74">
        <f>SUM(D83:D90)</f>
        <v>153919</v>
      </c>
      <c r="E91" s="76">
        <f>C91/D91*100</f>
        <v>137.27804884387243</v>
      </c>
      <c r="F91" s="74">
        <f>SUM(F83:F90)</f>
        <v>12933</v>
      </c>
      <c r="G91" s="74">
        <f>SUM(G83:G90)</f>
        <v>16921</v>
      </c>
      <c r="H91" s="76">
        <f>F91/G91*100</f>
        <v>76.431652975592456</v>
      </c>
      <c r="I91" s="76">
        <f>F91/O69*100</f>
        <v>7.5268879783964984</v>
      </c>
      <c r="J91" s="76">
        <f>G91/P69*100</f>
        <v>13.081561654425977</v>
      </c>
      <c r="K91" s="74"/>
      <c r="L91" s="74">
        <f>SUM(L83:L90)</f>
        <v>25072</v>
      </c>
      <c r="M91" s="74">
        <f>SUM(M83:M90)</f>
        <v>39238</v>
      </c>
      <c r="N91" s="76">
        <f>M91/L91*100</f>
        <v>156.50127632418634</v>
      </c>
      <c r="O91" s="74">
        <f>SUM(O83:O90)</f>
        <v>5272</v>
      </c>
      <c r="P91" s="74">
        <f>SUM(P83:P90)</f>
        <v>4494</v>
      </c>
      <c r="Q91" s="103">
        <f>P91/O91*100</f>
        <v>85.242792109256442</v>
      </c>
      <c r="R91" s="134">
        <f t="shared" si="28"/>
        <v>0.1184714037903053</v>
      </c>
      <c r="S91" s="134">
        <f>C69/C91</f>
        <v>0.11220698826769902</v>
      </c>
      <c r="T91" s="92">
        <f t="shared" si="26"/>
        <v>94.712297379632389</v>
      </c>
    </row>
    <row r="92" spans="1:20" x14ac:dyDescent="0.25">
      <c r="A92" s="8"/>
      <c r="B92" s="8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20" x14ac:dyDescent="0.25">
      <c r="A93" s="347" t="s">
        <v>1</v>
      </c>
      <c r="B93" s="340" t="s">
        <v>2</v>
      </c>
      <c r="C93" s="340" t="s">
        <v>19</v>
      </c>
      <c r="D93" s="340"/>
      <c r="E93" s="340"/>
      <c r="F93" s="340" t="s">
        <v>20</v>
      </c>
      <c r="G93" s="340"/>
      <c r="H93" s="340"/>
      <c r="I93" s="334" t="s">
        <v>21</v>
      </c>
      <c r="J93" s="335"/>
      <c r="K93" s="358"/>
      <c r="L93" s="360" t="s">
        <v>37</v>
      </c>
      <c r="M93" s="360"/>
      <c r="N93" s="360"/>
      <c r="O93" s="360" t="s">
        <v>38</v>
      </c>
      <c r="P93" s="360"/>
      <c r="Q93" s="360"/>
      <c r="R93" s="373" t="s">
        <v>74</v>
      </c>
      <c r="S93" s="374" t="s">
        <v>93</v>
      </c>
      <c r="T93" s="376"/>
    </row>
    <row r="94" spans="1:20" ht="29.25" customHeight="1" x14ac:dyDescent="0.25">
      <c r="A94" s="348"/>
      <c r="B94" s="340"/>
      <c r="C94" s="340"/>
      <c r="D94" s="340"/>
      <c r="E94" s="340"/>
      <c r="F94" s="340"/>
      <c r="G94" s="340"/>
      <c r="H94" s="340"/>
      <c r="I94" s="337"/>
      <c r="J94" s="338"/>
      <c r="K94" s="359"/>
      <c r="L94" s="360"/>
      <c r="M94" s="360"/>
      <c r="N94" s="360"/>
      <c r="O94" s="360"/>
      <c r="P94" s="360"/>
      <c r="Q94" s="360"/>
      <c r="R94" s="373"/>
      <c r="S94" s="377"/>
      <c r="T94" s="379"/>
    </row>
    <row r="95" spans="1:20" x14ac:dyDescent="0.25">
      <c r="A95" s="349"/>
      <c r="B95" s="340"/>
      <c r="C95" s="45" t="s">
        <v>44</v>
      </c>
      <c r="D95" s="45" t="s">
        <v>42</v>
      </c>
      <c r="E95" s="46" t="s">
        <v>6</v>
      </c>
      <c r="F95" s="45" t="s">
        <v>44</v>
      </c>
      <c r="G95" s="45" t="s">
        <v>42</v>
      </c>
      <c r="H95" s="46" t="s">
        <v>6</v>
      </c>
      <c r="I95" s="45" t="s">
        <v>44</v>
      </c>
      <c r="J95" s="45" t="s">
        <v>42</v>
      </c>
      <c r="K95" s="53" t="s">
        <v>6</v>
      </c>
      <c r="L95" s="54" t="s">
        <v>98</v>
      </c>
      <c r="M95" s="54" t="s">
        <v>89</v>
      </c>
      <c r="N95" s="54" t="s">
        <v>6</v>
      </c>
      <c r="O95" s="48" t="s">
        <v>98</v>
      </c>
      <c r="P95" s="48" t="s">
        <v>89</v>
      </c>
      <c r="Q95" s="48" t="s">
        <v>41</v>
      </c>
      <c r="R95" s="107" t="s">
        <v>89</v>
      </c>
      <c r="S95" s="141">
        <v>2015</v>
      </c>
      <c r="T95" s="141">
        <v>2014</v>
      </c>
    </row>
    <row r="96" spans="1:20" x14ac:dyDescent="0.25">
      <c r="A96" s="35">
        <v>1</v>
      </c>
      <c r="B96" s="35" t="s">
        <v>7</v>
      </c>
      <c r="C96" s="26">
        <v>3</v>
      </c>
      <c r="D96" s="26">
        <v>23</v>
      </c>
      <c r="E96" s="30">
        <f t="shared" ref="E96:E113" si="29">C96/D96*100</f>
        <v>13.043478260869565</v>
      </c>
      <c r="F96" s="26">
        <v>327.93599999999998</v>
      </c>
      <c r="G96" s="26">
        <v>1960</v>
      </c>
      <c r="H96" s="30">
        <f t="shared" ref="H96:H103" si="30">F96/G96*100</f>
        <v>16.73142857142857</v>
      </c>
      <c r="I96" s="26">
        <f>F96/C96/12*1000</f>
        <v>9109.3333333333339</v>
      </c>
      <c r="J96" s="26">
        <f>G96/D96/12*1000</f>
        <v>7101.449275362319</v>
      </c>
      <c r="K96" s="34">
        <f t="shared" ref="K96:K103" si="31">I96/J96*100</f>
        <v>128.27428571428572</v>
      </c>
      <c r="L96" s="29">
        <v>0</v>
      </c>
      <c r="M96" s="32">
        <v>0</v>
      </c>
      <c r="N96" s="33"/>
      <c r="O96" s="31">
        <v>431</v>
      </c>
      <c r="P96" s="26">
        <v>341</v>
      </c>
      <c r="Q96" s="26">
        <f>P96-O96</f>
        <v>-90</v>
      </c>
      <c r="R96" s="90">
        <v>98</v>
      </c>
      <c r="S96" s="90">
        <v>122</v>
      </c>
      <c r="T96" s="90">
        <v>77</v>
      </c>
    </row>
    <row r="97" spans="1:20" x14ac:dyDescent="0.25">
      <c r="A97" s="35">
        <v>2</v>
      </c>
      <c r="B97" s="35" t="s">
        <v>8</v>
      </c>
      <c r="C97" s="26">
        <v>61</v>
      </c>
      <c r="D97" s="26">
        <v>66</v>
      </c>
      <c r="E97" s="30">
        <f t="shared" si="29"/>
        <v>92.424242424242422</v>
      </c>
      <c r="F97" s="26">
        <v>5420.6459999999997</v>
      </c>
      <c r="G97" s="26">
        <v>5191</v>
      </c>
      <c r="H97" s="30">
        <f t="shared" si="30"/>
        <v>104.4239260258139</v>
      </c>
      <c r="I97" s="26">
        <f t="shared" ref="I97:I103" si="32">F97/C97/12*1000</f>
        <v>7405.254098360655</v>
      </c>
      <c r="J97" s="26">
        <f t="shared" ref="J97:J103" si="33">G97/D97/12*1000</f>
        <v>6554.2929292929302</v>
      </c>
      <c r="K97" s="34">
        <f t="shared" si="31"/>
        <v>112.98326422465108</v>
      </c>
      <c r="L97" s="29">
        <v>554.4</v>
      </c>
      <c r="M97" s="32">
        <v>0</v>
      </c>
      <c r="N97" s="33">
        <f>M97/L97*100</f>
        <v>0</v>
      </c>
      <c r="O97" s="31">
        <v>352</v>
      </c>
      <c r="P97" s="26">
        <v>691</v>
      </c>
      <c r="Q97" s="26">
        <f t="shared" ref="Q97:Q104" si="34">P97-O97</f>
        <v>339</v>
      </c>
      <c r="R97" s="90">
        <v>954</v>
      </c>
      <c r="S97" s="90">
        <v>230</v>
      </c>
      <c r="T97" s="90">
        <v>276</v>
      </c>
    </row>
    <row r="98" spans="1:20" x14ac:dyDescent="0.25">
      <c r="A98" s="35">
        <v>3</v>
      </c>
      <c r="B98" s="35" t="s">
        <v>9</v>
      </c>
      <c r="C98" s="26">
        <v>26</v>
      </c>
      <c r="D98" s="26">
        <v>28</v>
      </c>
      <c r="E98" s="30">
        <f t="shared" si="29"/>
        <v>92.857142857142861</v>
      </c>
      <c r="F98" s="26">
        <v>4316</v>
      </c>
      <c r="G98" s="26">
        <v>2806</v>
      </c>
      <c r="H98" s="30">
        <f t="shared" si="30"/>
        <v>153.81325730577333</v>
      </c>
      <c r="I98" s="26">
        <f t="shared" si="32"/>
        <v>13833.333333333334</v>
      </c>
      <c r="J98" s="26">
        <f t="shared" si="33"/>
        <v>8351.1904761904771</v>
      </c>
      <c r="K98" s="34">
        <f t="shared" si="31"/>
        <v>165.64504632929436</v>
      </c>
      <c r="L98" s="29">
        <v>0</v>
      </c>
      <c r="M98" s="32">
        <v>0</v>
      </c>
      <c r="N98" s="33"/>
      <c r="O98" s="31">
        <v>1525</v>
      </c>
      <c r="P98" s="26">
        <v>1820</v>
      </c>
      <c r="Q98" s="26">
        <f t="shared" si="34"/>
        <v>295</v>
      </c>
      <c r="R98" s="90">
        <v>3</v>
      </c>
      <c r="S98" s="90">
        <v>74</v>
      </c>
      <c r="T98" s="90">
        <v>84</v>
      </c>
    </row>
    <row r="99" spans="1:20" x14ac:dyDescent="0.25">
      <c r="A99" s="35">
        <v>4</v>
      </c>
      <c r="B99" s="35" t="s">
        <v>65</v>
      </c>
      <c r="C99" s="26">
        <v>28</v>
      </c>
      <c r="D99" s="26">
        <v>2</v>
      </c>
      <c r="E99" s="30">
        <f t="shared" si="29"/>
        <v>1400</v>
      </c>
      <c r="F99" s="26">
        <v>2617</v>
      </c>
      <c r="G99" s="26">
        <v>128</v>
      </c>
      <c r="H99" s="30">
        <f t="shared" si="30"/>
        <v>2044.53125</v>
      </c>
      <c r="I99" s="26">
        <f t="shared" si="32"/>
        <v>7788.6904761904752</v>
      </c>
      <c r="J99" s="26">
        <f t="shared" si="33"/>
        <v>5333.333333333333</v>
      </c>
      <c r="K99" s="34">
        <f t="shared" si="31"/>
        <v>146.03794642857142</v>
      </c>
      <c r="L99" s="29">
        <v>0</v>
      </c>
      <c r="M99" s="32">
        <v>0</v>
      </c>
      <c r="N99" s="33"/>
      <c r="O99" s="31">
        <v>16</v>
      </c>
      <c r="P99" s="26">
        <v>198</v>
      </c>
      <c r="Q99" s="26">
        <f t="shared" si="34"/>
        <v>182</v>
      </c>
      <c r="R99" s="90">
        <v>105</v>
      </c>
      <c r="S99" s="90">
        <v>178</v>
      </c>
      <c r="T99" s="90">
        <v>15</v>
      </c>
    </row>
    <row r="100" spans="1:20" x14ac:dyDescent="0.25">
      <c r="A100" s="35">
        <v>5</v>
      </c>
      <c r="B100" s="35" t="s">
        <v>10</v>
      </c>
      <c r="C100" s="26">
        <v>100</v>
      </c>
      <c r="D100" s="26">
        <v>112</v>
      </c>
      <c r="E100" s="30">
        <f t="shared" si="29"/>
        <v>89.285714285714292</v>
      </c>
      <c r="F100" s="26">
        <v>15049</v>
      </c>
      <c r="G100" s="26">
        <v>15055</v>
      </c>
      <c r="H100" s="30">
        <f t="shared" si="30"/>
        <v>99.960146130853531</v>
      </c>
      <c r="I100" s="26">
        <f t="shared" si="32"/>
        <v>12540.833333333334</v>
      </c>
      <c r="J100" s="26">
        <f t="shared" si="33"/>
        <v>11201.636904761905</v>
      </c>
      <c r="K100" s="34">
        <f t="shared" si="31"/>
        <v>111.95536366655597</v>
      </c>
      <c r="L100" s="29">
        <v>0</v>
      </c>
      <c r="M100" s="32">
        <v>0</v>
      </c>
      <c r="N100" s="33"/>
      <c r="O100" s="31">
        <v>104</v>
      </c>
      <c r="P100" s="26">
        <v>120</v>
      </c>
      <c r="Q100" s="26">
        <f t="shared" si="34"/>
        <v>16</v>
      </c>
      <c r="R100" s="90">
        <v>256</v>
      </c>
      <c r="S100" s="90">
        <v>375</v>
      </c>
      <c r="T100" s="90">
        <v>367</v>
      </c>
    </row>
    <row r="101" spans="1:20" x14ac:dyDescent="0.25">
      <c r="A101" s="35">
        <v>6</v>
      </c>
      <c r="B101" s="35" t="s">
        <v>11</v>
      </c>
      <c r="C101" s="26">
        <v>46</v>
      </c>
      <c r="D101" s="26">
        <v>46</v>
      </c>
      <c r="E101" s="30">
        <f t="shared" si="29"/>
        <v>100</v>
      </c>
      <c r="F101" s="26">
        <v>5972</v>
      </c>
      <c r="G101" s="26">
        <v>5729</v>
      </c>
      <c r="H101" s="30">
        <f t="shared" si="30"/>
        <v>104.2415779368127</v>
      </c>
      <c r="I101" s="26">
        <f t="shared" si="32"/>
        <v>10818.840579710146</v>
      </c>
      <c r="J101" s="26">
        <f t="shared" si="33"/>
        <v>10378.623188405796</v>
      </c>
      <c r="K101" s="34">
        <f t="shared" si="31"/>
        <v>104.24157793681272</v>
      </c>
      <c r="L101" s="29">
        <v>0</v>
      </c>
      <c r="M101" s="32">
        <v>0</v>
      </c>
      <c r="N101" s="33"/>
      <c r="O101" s="31">
        <v>343</v>
      </c>
      <c r="P101" s="26">
        <v>509</v>
      </c>
      <c r="Q101" s="26">
        <f t="shared" si="34"/>
        <v>166</v>
      </c>
      <c r="R101" s="90">
        <v>373</v>
      </c>
      <c r="S101" s="90">
        <v>224</v>
      </c>
      <c r="T101" s="90">
        <v>243</v>
      </c>
    </row>
    <row r="102" spans="1:20" x14ac:dyDescent="0.25">
      <c r="A102" s="35">
        <v>7</v>
      </c>
      <c r="B102" s="35" t="s">
        <v>12</v>
      </c>
      <c r="C102" s="26">
        <v>37</v>
      </c>
      <c r="D102" s="26">
        <v>38</v>
      </c>
      <c r="E102" s="30">
        <f t="shared" si="29"/>
        <v>97.368421052631575</v>
      </c>
      <c r="F102" s="26">
        <v>4655.3969999999999</v>
      </c>
      <c r="G102" s="26">
        <v>4328</v>
      </c>
      <c r="H102" s="30">
        <f t="shared" si="30"/>
        <v>107.56462569316081</v>
      </c>
      <c r="I102" s="26">
        <f t="shared" si="32"/>
        <v>10485.128378378378</v>
      </c>
      <c r="J102" s="26">
        <f t="shared" si="33"/>
        <v>9491.2280701754389</v>
      </c>
      <c r="K102" s="34">
        <f t="shared" si="31"/>
        <v>110.47177773892192</v>
      </c>
      <c r="L102" s="29">
        <v>0</v>
      </c>
      <c r="M102" s="32">
        <v>0</v>
      </c>
      <c r="N102" s="33"/>
      <c r="O102" s="31">
        <v>60</v>
      </c>
      <c r="P102" s="26">
        <v>45</v>
      </c>
      <c r="Q102" s="26">
        <f>P102-O102</f>
        <v>-15</v>
      </c>
      <c r="R102" s="90">
        <v>79</v>
      </c>
      <c r="S102" s="90">
        <v>193</v>
      </c>
      <c r="T102" s="90">
        <v>187</v>
      </c>
    </row>
    <row r="103" spans="1:20" x14ac:dyDescent="0.25">
      <c r="A103" s="35">
        <v>8</v>
      </c>
      <c r="B103" s="35" t="s">
        <v>13</v>
      </c>
      <c r="C103" s="26">
        <v>23</v>
      </c>
      <c r="D103" s="26">
        <v>1</v>
      </c>
      <c r="E103" s="30">
        <f t="shared" si="29"/>
        <v>2300</v>
      </c>
      <c r="F103" s="26">
        <v>2395</v>
      </c>
      <c r="G103" s="26">
        <v>44</v>
      </c>
      <c r="H103" s="30">
        <f t="shared" si="30"/>
        <v>5443.181818181818</v>
      </c>
      <c r="I103" s="26">
        <f t="shared" si="32"/>
        <v>8677.536231884058</v>
      </c>
      <c r="J103" s="26">
        <f t="shared" si="33"/>
        <v>3666.6666666666665</v>
      </c>
      <c r="K103" s="34">
        <f t="shared" si="31"/>
        <v>236.66007905138341</v>
      </c>
      <c r="L103" s="29">
        <v>0</v>
      </c>
      <c r="M103" s="32">
        <v>0</v>
      </c>
      <c r="N103" s="33"/>
      <c r="O103" s="31">
        <v>5</v>
      </c>
      <c r="P103" s="26">
        <v>212</v>
      </c>
      <c r="Q103" s="26">
        <f>P103-O103</f>
        <v>207</v>
      </c>
      <c r="R103" s="90">
        <v>0</v>
      </c>
      <c r="S103" s="90">
        <v>122</v>
      </c>
      <c r="T103" s="90">
        <v>0</v>
      </c>
    </row>
    <row r="104" spans="1:20" x14ac:dyDescent="0.25">
      <c r="A104" s="65"/>
      <c r="B104" s="56" t="s">
        <v>14</v>
      </c>
      <c r="C104" s="66">
        <f>SUM(C96:C103)</f>
        <v>324</v>
      </c>
      <c r="D104" s="59">
        <f>SUM(D96:D103)</f>
        <v>316</v>
      </c>
      <c r="E104" s="58">
        <f t="shared" si="29"/>
        <v>102.53164556962024</v>
      </c>
      <c r="F104" s="57">
        <f>SUM(F96:F103)</f>
        <v>40752.978999999992</v>
      </c>
      <c r="G104" s="59">
        <f>SUM(G96:G103)</f>
        <v>35241</v>
      </c>
      <c r="H104" s="58">
        <f>F104/G104*100</f>
        <v>115.64081325728553</v>
      </c>
      <c r="I104" s="57">
        <f>F104/12/C104*1000</f>
        <v>10481.733281893001</v>
      </c>
      <c r="J104" s="57">
        <f>G104/12/D104*1000</f>
        <v>9293.5126582278481</v>
      </c>
      <c r="K104" s="64">
        <f>I104/J104*100</f>
        <v>112.78548453488339</v>
      </c>
      <c r="L104" s="59">
        <f>SUM(L96:L103)</f>
        <v>554.4</v>
      </c>
      <c r="M104" s="59">
        <f>SUM(M96:M103)</f>
        <v>0</v>
      </c>
      <c r="N104" s="57">
        <f>M104/L104*100</f>
        <v>0</v>
      </c>
      <c r="O104" s="59">
        <f>SUM(O96:O103)</f>
        <v>2836</v>
      </c>
      <c r="P104" s="59">
        <f>SUM(P96:P103)</f>
        <v>3936</v>
      </c>
      <c r="Q104" s="57">
        <f t="shared" si="34"/>
        <v>1100</v>
      </c>
      <c r="R104" s="89">
        <f>SUM(R96:R103)</f>
        <v>1868</v>
      </c>
      <c r="S104" s="89">
        <f>SUM(S96:S103)</f>
        <v>1518</v>
      </c>
      <c r="T104" s="89">
        <f>SUM(T96:T103)</f>
        <v>1249</v>
      </c>
    </row>
    <row r="105" spans="1:20" x14ac:dyDescent="0.25">
      <c r="A105" s="43"/>
      <c r="B105" s="25" t="s">
        <v>46</v>
      </c>
      <c r="C105" s="31">
        <v>8</v>
      </c>
      <c r="D105" s="31"/>
      <c r="E105" s="26" t="e">
        <f t="shared" si="29"/>
        <v>#DIV/0!</v>
      </c>
      <c r="F105" s="26">
        <v>1310</v>
      </c>
      <c r="G105" s="31"/>
      <c r="H105" s="26"/>
      <c r="I105" s="40">
        <f t="shared" ref="I105:I114" si="35">F105/12/C105*1000</f>
        <v>13645.833333333334</v>
      </c>
      <c r="J105" s="26"/>
      <c r="K105" s="26"/>
      <c r="L105" s="32"/>
      <c r="M105" s="32"/>
      <c r="N105" s="33"/>
      <c r="O105" s="31"/>
      <c r="P105" s="31"/>
      <c r="Q105" s="26">
        <f t="shared" ref="Q105:Q114" si="36">P105-O105</f>
        <v>0</v>
      </c>
      <c r="R105" s="90">
        <v>-1</v>
      </c>
      <c r="S105" s="90"/>
      <c r="T105" s="90"/>
    </row>
    <row r="106" spans="1:20" x14ac:dyDescent="0.25">
      <c r="A106" s="25"/>
      <c r="B106" s="25" t="s">
        <v>48</v>
      </c>
      <c r="C106" s="33">
        <v>19</v>
      </c>
      <c r="D106" s="26"/>
      <c r="E106" s="32" t="e">
        <f t="shared" si="29"/>
        <v>#DIV/0!</v>
      </c>
      <c r="F106" s="33">
        <v>2241</v>
      </c>
      <c r="G106" s="26"/>
      <c r="H106" s="32"/>
      <c r="I106" s="40">
        <f t="shared" si="35"/>
        <v>9828.9473684210534</v>
      </c>
      <c r="J106" s="32"/>
      <c r="K106" s="32"/>
      <c r="L106" s="32"/>
      <c r="M106" s="32"/>
      <c r="N106" s="32"/>
      <c r="O106" s="31">
        <v>114</v>
      </c>
      <c r="P106" s="26">
        <v>225</v>
      </c>
      <c r="Q106" s="33">
        <f t="shared" si="36"/>
        <v>111</v>
      </c>
      <c r="R106" s="90">
        <v>304</v>
      </c>
      <c r="S106" s="90">
        <v>101</v>
      </c>
      <c r="T106" s="90"/>
    </row>
    <row r="107" spans="1:20" x14ac:dyDescent="0.25">
      <c r="A107" s="25"/>
      <c r="B107" s="25" t="s">
        <v>47</v>
      </c>
      <c r="C107" s="33">
        <v>1</v>
      </c>
      <c r="D107" s="26"/>
      <c r="E107" s="32" t="e">
        <f t="shared" si="29"/>
        <v>#DIV/0!</v>
      </c>
      <c r="F107" s="33">
        <v>230</v>
      </c>
      <c r="G107" s="26"/>
      <c r="H107" s="32"/>
      <c r="I107" s="40">
        <f t="shared" si="35"/>
        <v>19166.666666666668</v>
      </c>
      <c r="J107" s="32"/>
      <c r="K107" s="32"/>
      <c r="L107" s="32"/>
      <c r="M107" s="32"/>
      <c r="N107" s="32"/>
      <c r="O107" s="31"/>
      <c r="P107" s="26"/>
      <c r="Q107" s="33">
        <f t="shared" si="36"/>
        <v>0</v>
      </c>
      <c r="R107" s="90">
        <v>0</v>
      </c>
      <c r="S107" s="90"/>
      <c r="T107" s="90"/>
    </row>
    <row r="108" spans="1:20" x14ac:dyDescent="0.25">
      <c r="A108" s="25"/>
      <c r="B108" s="25" t="s">
        <v>103</v>
      </c>
      <c r="C108" s="33">
        <v>4</v>
      </c>
      <c r="D108" s="26"/>
      <c r="E108" s="32" t="e">
        <f t="shared" si="29"/>
        <v>#DIV/0!</v>
      </c>
      <c r="F108" s="33">
        <v>185.6</v>
      </c>
      <c r="G108" s="26">
        <v>166</v>
      </c>
      <c r="H108" s="32"/>
      <c r="I108" s="40">
        <f t="shared" si="35"/>
        <v>3866.6666666666665</v>
      </c>
      <c r="J108" s="32"/>
      <c r="K108" s="32"/>
      <c r="L108" s="32"/>
      <c r="M108" s="32"/>
      <c r="N108" s="32"/>
      <c r="O108" s="31">
        <v>32</v>
      </c>
      <c r="P108" s="26">
        <v>109</v>
      </c>
      <c r="Q108" s="33">
        <f t="shared" si="36"/>
        <v>77</v>
      </c>
      <c r="R108" s="90"/>
      <c r="S108" s="90"/>
      <c r="T108" s="90"/>
    </row>
    <row r="109" spans="1:20" x14ac:dyDescent="0.25">
      <c r="A109" s="25"/>
      <c r="B109" s="25" t="s">
        <v>67</v>
      </c>
      <c r="C109" s="33">
        <v>7</v>
      </c>
      <c r="D109" s="26"/>
      <c r="E109" s="32" t="e">
        <f t="shared" si="29"/>
        <v>#DIV/0!</v>
      </c>
      <c r="F109" s="33">
        <v>246</v>
      </c>
      <c r="G109" s="26">
        <v>90</v>
      </c>
      <c r="H109" s="32"/>
      <c r="I109" s="40">
        <f t="shared" si="35"/>
        <v>2928.5714285714284</v>
      </c>
      <c r="J109" s="32"/>
      <c r="K109" s="32"/>
      <c r="L109" s="32"/>
      <c r="M109" s="32"/>
      <c r="N109" s="32"/>
      <c r="O109" s="31">
        <v>0</v>
      </c>
      <c r="P109" s="26">
        <v>0</v>
      </c>
      <c r="Q109" s="33">
        <f t="shared" si="36"/>
        <v>0</v>
      </c>
      <c r="R109" s="90"/>
      <c r="S109" s="90"/>
      <c r="T109" s="90"/>
    </row>
    <row r="110" spans="1:20" x14ac:dyDescent="0.25">
      <c r="A110" s="25"/>
      <c r="B110" s="25" t="s">
        <v>49</v>
      </c>
      <c r="C110" s="33">
        <v>1</v>
      </c>
      <c r="D110" s="26"/>
      <c r="E110" s="32" t="e">
        <f t="shared" si="29"/>
        <v>#DIV/0!</v>
      </c>
      <c r="F110" s="33"/>
      <c r="G110" s="26"/>
      <c r="H110" s="32"/>
      <c r="I110" s="40">
        <f t="shared" si="35"/>
        <v>0</v>
      </c>
      <c r="J110" s="32"/>
      <c r="K110" s="32"/>
      <c r="L110" s="32"/>
      <c r="M110" s="32"/>
      <c r="N110" s="32"/>
      <c r="O110" s="31"/>
      <c r="P110" s="26"/>
      <c r="Q110" s="33"/>
      <c r="R110" s="90"/>
      <c r="S110" s="90"/>
      <c r="T110" s="90"/>
    </row>
    <row r="111" spans="1:20" x14ac:dyDescent="0.25">
      <c r="A111" s="25"/>
      <c r="B111" s="25" t="s">
        <v>106</v>
      </c>
      <c r="C111" s="33">
        <v>5</v>
      </c>
      <c r="D111" s="26"/>
      <c r="E111" s="32" t="e">
        <f t="shared" si="29"/>
        <v>#DIV/0!</v>
      </c>
      <c r="F111" s="33"/>
      <c r="G111" s="26"/>
      <c r="H111" s="32"/>
      <c r="I111" s="40">
        <f t="shared" si="35"/>
        <v>0</v>
      </c>
      <c r="J111" s="32"/>
      <c r="K111" s="32"/>
      <c r="L111" s="32"/>
      <c r="M111" s="32"/>
      <c r="N111" s="32"/>
      <c r="O111" s="31">
        <v>166</v>
      </c>
      <c r="P111" s="26">
        <v>166</v>
      </c>
      <c r="Q111" s="33">
        <f t="shared" si="36"/>
        <v>0</v>
      </c>
      <c r="R111" s="90"/>
      <c r="S111" s="90"/>
      <c r="T111" s="90"/>
    </row>
    <row r="112" spans="1:20" x14ac:dyDescent="0.25">
      <c r="A112" s="25"/>
      <c r="B112" s="25" t="s">
        <v>107</v>
      </c>
      <c r="C112" s="33">
        <v>1</v>
      </c>
      <c r="D112" s="26"/>
      <c r="E112" s="32" t="e">
        <f t="shared" si="29"/>
        <v>#DIV/0!</v>
      </c>
      <c r="F112" s="33"/>
      <c r="G112" s="26"/>
      <c r="H112" s="32"/>
      <c r="I112" s="40">
        <f t="shared" si="35"/>
        <v>0</v>
      </c>
      <c r="J112" s="32"/>
      <c r="K112" s="32"/>
      <c r="L112" s="32"/>
      <c r="M112" s="32"/>
      <c r="N112" s="32"/>
      <c r="O112" s="31"/>
      <c r="P112" s="26"/>
      <c r="Q112" s="33"/>
      <c r="R112" s="90"/>
      <c r="S112" s="90"/>
      <c r="T112" s="90"/>
    </row>
    <row r="113" spans="1:20" x14ac:dyDescent="0.25">
      <c r="A113" s="74"/>
      <c r="B113" s="161" t="s">
        <v>53</v>
      </c>
      <c r="C113" s="153">
        <f>SUM(C104:C112)</f>
        <v>370</v>
      </c>
      <c r="D113" s="153">
        <f>SUM(D104:D112)</f>
        <v>316</v>
      </c>
      <c r="E113" s="153">
        <f t="shared" si="29"/>
        <v>117.08860759493672</v>
      </c>
      <c r="F113" s="153">
        <f>SUM(F104:F112)</f>
        <v>44965.578999999991</v>
      </c>
      <c r="G113" s="153">
        <f>SUM(G104:G112)</f>
        <v>35497</v>
      </c>
      <c r="H113" s="153">
        <f>F113/G113*100</f>
        <v>126.67430768797361</v>
      </c>
      <c r="I113" s="153">
        <f t="shared" si="35"/>
        <v>10127.382657657656</v>
      </c>
      <c r="J113" s="153">
        <f>J104</f>
        <v>9293.5126582278481</v>
      </c>
      <c r="K113" s="153">
        <f>K104</f>
        <v>112.78548453488339</v>
      </c>
      <c r="L113" s="161">
        <f>L104+L105+L106+L107</f>
        <v>554.4</v>
      </c>
      <c r="M113" s="161">
        <f>M104+M105+M106+M107</f>
        <v>0</v>
      </c>
      <c r="N113" s="153">
        <f>M113/L113*100</f>
        <v>0</v>
      </c>
      <c r="O113" s="161">
        <f>SUM(O104:O112)</f>
        <v>3148</v>
      </c>
      <c r="P113" s="161">
        <f>SUM(P104:P112)</f>
        <v>4436</v>
      </c>
      <c r="Q113" s="153">
        <f t="shared" si="36"/>
        <v>1288</v>
      </c>
      <c r="R113" s="162">
        <f>SUM(R104:R112)</f>
        <v>2171</v>
      </c>
      <c r="S113" s="162">
        <f>SUM(S104:S112)</f>
        <v>1619</v>
      </c>
      <c r="T113" s="162">
        <f>SUM(T104:T112)</f>
        <v>1249</v>
      </c>
    </row>
    <row r="114" spans="1:20" x14ac:dyDescent="0.25">
      <c r="A114" s="7"/>
      <c r="B114" s="16" t="s">
        <v>108</v>
      </c>
      <c r="C114" s="18">
        <v>343</v>
      </c>
      <c r="D114" s="18"/>
      <c r="E114" s="18"/>
      <c r="F114" s="18">
        <v>43011</v>
      </c>
      <c r="G114" s="16"/>
      <c r="H114" s="16"/>
      <c r="I114" s="17">
        <f t="shared" si="35"/>
        <v>10449.708454810496</v>
      </c>
      <c r="J114" s="16"/>
      <c r="K114" s="16"/>
      <c r="L114" s="16"/>
      <c r="M114" s="16"/>
      <c r="N114" s="16"/>
      <c r="O114" s="18">
        <v>2950</v>
      </c>
      <c r="P114" s="18">
        <v>4161</v>
      </c>
      <c r="Q114" s="17">
        <f t="shared" si="36"/>
        <v>1211</v>
      </c>
      <c r="R114" s="164">
        <v>3160</v>
      </c>
      <c r="S114" s="163"/>
      <c r="T114" s="163"/>
    </row>
    <row r="115" spans="1:20" ht="15" customHeight="1" x14ac:dyDescent="0.25">
      <c r="A115" s="7"/>
      <c r="J115" s="7"/>
      <c r="K115" s="7"/>
      <c r="L115" s="7"/>
      <c r="M115" s="7"/>
      <c r="N115" s="7"/>
      <c r="O115" s="7"/>
      <c r="P115" s="7"/>
      <c r="Q115" s="7"/>
    </row>
    <row r="116" spans="1:20" ht="15" customHeight="1" x14ac:dyDescent="0.25">
      <c r="A116" s="347" t="s">
        <v>1</v>
      </c>
      <c r="B116" s="340" t="s">
        <v>2</v>
      </c>
      <c r="C116" s="334" t="s">
        <v>59</v>
      </c>
      <c r="D116" s="335"/>
      <c r="E116" s="336"/>
      <c r="F116" s="340" t="s">
        <v>60</v>
      </c>
      <c r="G116" s="340"/>
      <c r="H116" s="340"/>
      <c r="I116" s="360" t="s">
        <v>61</v>
      </c>
      <c r="J116" s="360"/>
      <c r="K116" s="360"/>
      <c r="L116" s="360" t="s">
        <v>62</v>
      </c>
      <c r="M116" s="360"/>
      <c r="N116" s="360"/>
      <c r="O116" s="360" t="s">
        <v>63</v>
      </c>
      <c r="P116" s="360"/>
      <c r="Q116" s="360"/>
      <c r="R116" s="360" t="s">
        <v>64</v>
      </c>
      <c r="S116" s="360"/>
      <c r="T116" s="360"/>
    </row>
    <row r="117" spans="1:20" x14ac:dyDescent="0.25">
      <c r="A117" s="348"/>
      <c r="B117" s="340"/>
      <c r="C117" s="337"/>
      <c r="D117" s="338"/>
      <c r="E117" s="339"/>
      <c r="F117" s="340"/>
      <c r="G117" s="340"/>
      <c r="H117" s="340"/>
      <c r="I117" s="360"/>
      <c r="J117" s="360"/>
      <c r="K117" s="360"/>
      <c r="L117" s="360"/>
      <c r="M117" s="360"/>
      <c r="N117" s="360"/>
      <c r="O117" s="360"/>
      <c r="P117" s="360"/>
      <c r="Q117" s="360"/>
      <c r="R117" s="360"/>
      <c r="S117" s="360"/>
      <c r="T117" s="360"/>
    </row>
    <row r="118" spans="1:20" x14ac:dyDescent="0.25">
      <c r="A118" s="349"/>
      <c r="B118" s="340"/>
      <c r="C118" s="45">
        <v>2014</v>
      </c>
      <c r="D118" s="45">
        <v>2015</v>
      </c>
      <c r="E118" s="46" t="s">
        <v>6</v>
      </c>
      <c r="F118" s="45">
        <v>2014</v>
      </c>
      <c r="G118" s="45">
        <v>2015</v>
      </c>
      <c r="H118" s="46" t="s">
        <v>6</v>
      </c>
      <c r="I118" s="54">
        <v>2014</v>
      </c>
      <c r="J118" s="54">
        <v>2015</v>
      </c>
      <c r="K118" s="55" t="s">
        <v>6</v>
      </c>
      <c r="L118" s="54">
        <v>2014</v>
      </c>
      <c r="M118" s="54">
        <v>2015</v>
      </c>
      <c r="N118" s="54" t="s">
        <v>6</v>
      </c>
      <c r="O118" s="54">
        <v>2014</v>
      </c>
      <c r="P118" s="54">
        <v>2015</v>
      </c>
      <c r="Q118" s="55" t="s">
        <v>6</v>
      </c>
      <c r="R118" s="54">
        <v>2014</v>
      </c>
      <c r="S118" s="54">
        <v>2015</v>
      </c>
      <c r="T118" s="55" t="s">
        <v>6</v>
      </c>
    </row>
    <row r="119" spans="1:20" x14ac:dyDescent="0.25">
      <c r="A119" s="35">
        <v>1</v>
      </c>
      <c r="B119" s="35" t="s">
        <v>7</v>
      </c>
      <c r="C119" s="26">
        <v>3346</v>
      </c>
      <c r="D119" s="26">
        <v>3021</v>
      </c>
      <c r="E119" s="30">
        <f>D119/C119*100</f>
        <v>90.28690974297669</v>
      </c>
      <c r="F119" s="26">
        <v>832</v>
      </c>
      <c r="G119" s="26">
        <v>450</v>
      </c>
      <c r="H119" s="30">
        <f t="shared" ref="H119:H126" si="37">G119/F119*100</f>
        <v>54.08653846153846</v>
      </c>
      <c r="I119" s="37">
        <v>200</v>
      </c>
      <c r="J119" s="37">
        <v>0</v>
      </c>
      <c r="K119" s="67">
        <f t="shared" ref="K119:K126" si="38">(J119/I119)*100</f>
        <v>0</v>
      </c>
      <c r="L119" s="37">
        <v>850</v>
      </c>
      <c r="M119" s="37">
        <v>600</v>
      </c>
      <c r="N119" s="37">
        <f>(M119/L119)*100</f>
        <v>70.588235294117652</v>
      </c>
      <c r="O119" s="36">
        <v>2200</v>
      </c>
      <c r="P119" s="36">
        <v>3000</v>
      </c>
      <c r="Q119" s="37">
        <f>(P119/O119)*100</f>
        <v>136.36363636363635</v>
      </c>
      <c r="R119" s="36">
        <v>2514</v>
      </c>
      <c r="S119" s="36">
        <v>2571</v>
      </c>
      <c r="T119" s="37">
        <f>(S119/R119)*100</f>
        <v>102.26730310262531</v>
      </c>
    </row>
    <row r="120" spans="1:20" x14ac:dyDescent="0.25">
      <c r="A120" s="35">
        <v>2</v>
      </c>
      <c r="B120" s="35" t="s">
        <v>8</v>
      </c>
      <c r="C120" s="26">
        <v>1922</v>
      </c>
      <c r="D120" s="26">
        <v>1735</v>
      </c>
      <c r="E120" s="30">
        <f t="shared" ref="E120:E125" si="39">D120/C120*100</f>
        <v>90.27055150884496</v>
      </c>
      <c r="F120" s="26">
        <v>862</v>
      </c>
      <c r="G120" s="26">
        <v>705</v>
      </c>
      <c r="H120" s="30">
        <f t="shared" si="37"/>
        <v>81.786542923433871</v>
      </c>
      <c r="I120" s="67">
        <v>200</v>
      </c>
      <c r="J120" s="67">
        <v>180</v>
      </c>
      <c r="K120" s="67">
        <f t="shared" si="38"/>
        <v>90</v>
      </c>
      <c r="L120" s="67">
        <v>890</v>
      </c>
      <c r="M120" s="37">
        <v>647</v>
      </c>
      <c r="N120" s="37">
        <f t="shared" ref="N120:N126" si="40">(M120/L120)*100</f>
        <v>72.696629213483149</v>
      </c>
      <c r="O120" s="96">
        <v>3640</v>
      </c>
      <c r="P120" s="36">
        <v>2730</v>
      </c>
      <c r="Q120" s="37">
        <f t="shared" ref="Q120:Q127" si="41">(P120/O120)*100</f>
        <v>75</v>
      </c>
      <c r="R120" s="36">
        <v>1060</v>
      </c>
      <c r="S120" s="36">
        <v>1030</v>
      </c>
      <c r="T120" s="37">
        <f t="shared" ref="T120:T132" si="42">(S120/R120)*100</f>
        <v>97.169811320754718</v>
      </c>
    </row>
    <row r="121" spans="1:20" x14ac:dyDescent="0.25">
      <c r="A121" s="35">
        <v>3</v>
      </c>
      <c r="B121" s="35" t="s">
        <v>9</v>
      </c>
      <c r="C121" s="26">
        <v>1643</v>
      </c>
      <c r="D121" s="26">
        <v>1708</v>
      </c>
      <c r="E121" s="30">
        <f t="shared" si="39"/>
        <v>103.95617772367621</v>
      </c>
      <c r="F121" s="26">
        <v>540</v>
      </c>
      <c r="G121" s="26">
        <v>485</v>
      </c>
      <c r="H121" s="30">
        <f t="shared" si="37"/>
        <v>89.81481481481481</v>
      </c>
      <c r="I121" s="67">
        <v>150</v>
      </c>
      <c r="J121" s="67">
        <v>95</v>
      </c>
      <c r="K121" s="67">
        <f t="shared" si="38"/>
        <v>63.333333333333329</v>
      </c>
      <c r="L121" s="67">
        <v>260</v>
      </c>
      <c r="M121" s="37">
        <v>265</v>
      </c>
      <c r="N121" s="37">
        <f t="shared" si="40"/>
        <v>101.92307692307692</v>
      </c>
      <c r="O121" s="96">
        <v>1212</v>
      </c>
      <c r="P121" s="36">
        <v>1022</v>
      </c>
      <c r="Q121" s="37">
        <f t="shared" si="41"/>
        <v>84.32343234323433</v>
      </c>
      <c r="R121" s="36">
        <v>1168</v>
      </c>
      <c r="S121" s="36">
        <v>1223</v>
      </c>
      <c r="T121" s="37">
        <f t="shared" si="42"/>
        <v>104.70890410958904</v>
      </c>
    </row>
    <row r="122" spans="1:20" x14ac:dyDescent="0.25">
      <c r="A122" s="35">
        <v>4</v>
      </c>
      <c r="B122" s="35" t="s">
        <v>65</v>
      </c>
      <c r="C122" s="26">
        <v>3189</v>
      </c>
      <c r="D122" s="26">
        <v>3187</v>
      </c>
      <c r="E122" s="30">
        <f t="shared" si="39"/>
        <v>99.937284415177174</v>
      </c>
      <c r="F122" s="26">
        <v>710</v>
      </c>
      <c r="G122" s="26">
        <v>650</v>
      </c>
      <c r="H122" s="30">
        <f t="shared" si="37"/>
        <v>91.549295774647888</v>
      </c>
      <c r="I122" s="67">
        <v>200</v>
      </c>
      <c r="J122" s="67">
        <v>140</v>
      </c>
      <c r="K122" s="67">
        <f t="shared" si="38"/>
        <v>70</v>
      </c>
      <c r="L122" s="67">
        <v>270</v>
      </c>
      <c r="M122" s="37">
        <v>266</v>
      </c>
      <c r="N122" s="37">
        <f t="shared" si="40"/>
        <v>98.518518518518519</v>
      </c>
      <c r="O122" s="96">
        <v>2550</v>
      </c>
      <c r="P122" s="36">
        <v>2500</v>
      </c>
      <c r="Q122" s="37">
        <f t="shared" si="41"/>
        <v>98.039215686274503</v>
      </c>
      <c r="R122" s="36">
        <v>2477</v>
      </c>
      <c r="S122" s="36">
        <v>2537</v>
      </c>
      <c r="T122" s="37">
        <f t="shared" si="42"/>
        <v>102.42228502220428</v>
      </c>
    </row>
    <row r="123" spans="1:20" x14ac:dyDescent="0.25">
      <c r="A123" s="35">
        <v>5</v>
      </c>
      <c r="B123" s="35" t="s">
        <v>10</v>
      </c>
      <c r="C123" s="26">
        <v>4333</v>
      </c>
      <c r="D123" s="26">
        <v>4333</v>
      </c>
      <c r="E123" s="30">
        <f t="shared" si="39"/>
        <v>100</v>
      </c>
      <c r="F123" s="26">
        <v>1884</v>
      </c>
      <c r="G123" s="26">
        <v>1845</v>
      </c>
      <c r="H123" s="30">
        <f t="shared" si="37"/>
        <v>97.929936305732483</v>
      </c>
      <c r="I123" s="67">
        <v>535</v>
      </c>
      <c r="J123" s="67">
        <v>535</v>
      </c>
      <c r="K123" s="67">
        <f t="shared" si="38"/>
        <v>100</v>
      </c>
      <c r="L123" s="67">
        <v>1646</v>
      </c>
      <c r="M123" s="37">
        <v>1723</v>
      </c>
      <c r="N123" s="37">
        <f t="shared" si="40"/>
        <v>104.67800729040097</v>
      </c>
      <c r="O123" s="96">
        <v>8515</v>
      </c>
      <c r="P123" s="36">
        <v>3104</v>
      </c>
      <c r="Q123" s="37">
        <f t="shared" si="41"/>
        <v>36.453317674691718</v>
      </c>
      <c r="R123" s="36">
        <v>2449</v>
      </c>
      <c r="S123" s="36">
        <v>2488</v>
      </c>
      <c r="T123" s="37">
        <f t="shared" si="42"/>
        <v>101.59248672927725</v>
      </c>
    </row>
    <row r="124" spans="1:20" x14ac:dyDescent="0.25">
      <c r="A124" s="35">
        <v>6</v>
      </c>
      <c r="B124" s="35" t="s">
        <v>11</v>
      </c>
      <c r="C124" s="26">
        <v>2212</v>
      </c>
      <c r="D124" s="26">
        <v>2212</v>
      </c>
      <c r="E124" s="30">
        <f t="shared" si="39"/>
        <v>100</v>
      </c>
      <c r="F124" s="26">
        <v>900</v>
      </c>
      <c r="G124" s="26">
        <v>900</v>
      </c>
      <c r="H124" s="30">
        <f t="shared" si="37"/>
        <v>100</v>
      </c>
      <c r="I124" s="67">
        <v>300</v>
      </c>
      <c r="J124" s="67">
        <v>300</v>
      </c>
      <c r="K124" s="67">
        <f t="shared" si="38"/>
        <v>100</v>
      </c>
      <c r="L124" s="67">
        <v>800</v>
      </c>
      <c r="M124" s="37">
        <v>603</v>
      </c>
      <c r="N124" s="37">
        <f t="shared" si="40"/>
        <v>75.375</v>
      </c>
      <c r="O124" s="96">
        <v>3724</v>
      </c>
      <c r="P124" s="36">
        <v>3997</v>
      </c>
      <c r="Q124" s="37">
        <f t="shared" si="41"/>
        <v>107.33082706766916</v>
      </c>
      <c r="R124" s="36">
        <v>1312</v>
      </c>
      <c r="S124" s="36">
        <v>1312</v>
      </c>
      <c r="T124" s="37">
        <f t="shared" si="42"/>
        <v>100</v>
      </c>
    </row>
    <row r="125" spans="1:20" x14ac:dyDescent="0.25">
      <c r="A125" s="35">
        <v>7</v>
      </c>
      <c r="B125" s="35" t="s">
        <v>12</v>
      </c>
      <c r="C125" s="26">
        <v>2295</v>
      </c>
      <c r="D125" s="26">
        <v>2370</v>
      </c>
      <c r="E125" s="30">
        <f t="shared" si="39"/>
        <v>103.26797385620917</v>
      </c>
      <c r="F125" s="26">
        <v>750</v>
      </c>
      <c r="G125" s="26">
        <v>750</v>
      </c>
      <c r="H125" s="30">
        <f t="shared" si="37"/>
        <v>100</v>
      </c>
      <c r="I125" s="67">
        <v>200</v>
      </c>
      <c r="J125" s="67">
        <v>200</v>
      </c>
      <c r="K125" s="67">
        <f t="shared" si="38"/>
        <v>100</v>
      </c>
      <c r="L125" s="67">
        <v>540</v>
      </c>
      <c r="M125" s="37">
        <v>700</v>
      </c>
      <c r="N125" s="37">
        <f t="shared" si="40"/>
        <v>129.62962962962962</v>
      </c>
      <c r="O125" s="96">
        <v>4100</v>
      </c>
      <c r="P125" s="36">
        <v>2695</v>
      </c>
      <c r="Q125" s="37">
        <f t="shared" si="41"/>
        <v>65.731707317073173</v>
      </c>
      <c r="R125" s="36">
        <v>1545</v>
      </c>
      <c r="S125" s="36">
        <v>1620</v>
      </c>
      <c r="T125" s="37">
        <f t="shared" si="42"/>
        <v>104.85436893203884</v>
      </c>
    </row>
    <row r="126" spans="1:20" x14ac:dyDescent="0.25">
      <c r="A126" s="35">
        <v>8</v>
      </c>
      <c r="B126" s="35" t="s">
        <v>13</v>
      </c>
      <c r="C126" s="26"/>
      <c r="D126" s="26"/>
      <c r="E126" s="26"/>
      <c r="F126" s="26"/>
      <c r="G126" s="26"/>
      <c r="H126" s="26" t="e">
        <f t="shared" si="37"/>
        <v>#DIV/0!</v>
      </c>
      <c r="I126" s="96">
        <v>0</v>
      </c>
      <c r="J126" s="96">
        <v>0</v>
      </c>
      <c r="K126" s="67" t="e">
        <f t="shared" si="38"/>
        <v>#DIV/0!</v>
      </c>
      <c r="L126" s="67">
        <v>0</v>
      </c>
      <c r="M126" s="67">
        <v>0</v>
      </c>
      <c r="N126" s="37" t="e">
        <f t="shared" si="40"/>
        <v>#DIV/0!</v>
      </c>
      <c r="O126" s="96">
        <v>0</v>
      </c>
      <c r="P126" s="96">
        <v>0</v>
      </c>
      <c r="Q126" s="37" t="e">
        <f t="shared" si="41"/>
        <v>#DIV/0!</v>
      </c>
      <c r="R126" s="97"/>
      <c r="S126" s="97">
        <v>0</v>
      </c>
      <c r="T126" s="88" t="e">
        <f t="shared" si="42"/>
        <v>#DIV/0!</v>
      </c>
    </row>
    <row r="127" spans="1:20" x14ac:dyDescent="0.25">
      <c r="A127" s="65"/>
      <c r="B127" s="56" t="s">
        <v>14</v>
      </c>
      <c r="C127" s="66">
        <f>SUM(C119:C126)</f>
        <v>18940</v>
      </c>
      <c r="D127" s="59">
        <f>SUM(D119:D126)</f>
        <v>18566</v>
      </c>
      <c r="E127" s="58">
        <f>D127/C127*100</f>
        <v>98.02534318901796</v>
      </c>
      <c r="F127" s="57">
        <f>SUM(F119:F126)</f>
        <v>6478</v>
      </c>
      <c r="G127" s="57">
        <f>SUM(G119:G126)</f>
        <v>5785</v>
      </c>
      <c r="H127" s="58">
        <f>G127/F127*100</f>
        <v>89.302253782031499</v>
      </c>
      <c r="I127" s="57">
        <f>SUM(I119:I126)</f>
        <v>1785</v>
      </c>
      <c r="J127" s="57">
        <f>SUM(J119:J126)</f>
        <v>1450</v>
      </c>
      <c r="K127" s="64">
        <f>J127/I127*100</f>
        <v>81.232492997198875</v>
      </c>
      <c r="L127" s="59">
        <f>SUM(L119:L125)</f>
        <v>5256</v>
      </c>
      <c r="M127" s="59">
        <f>SUM(M119:M125)</f>
        <v>4804</v>
      </c>
      <c r="N127" s="57">
        <f>M127/L127*100</f>
        <v>91.400304414003045</v>
      </c>
      <c r="O127" s="59">
        <f>SUM(O119:O126)</f>
        <v>25941</v>
      </c>
      <c r="P127" s="59">
        <f>SUM(P119:P126)</f>
        <v>19048</v>
      </c>
      <c r="Q127" s="87">
        <f t="shared" si="41"/>
        <v>73.428163910412096</v>
      </c>
      <c r="R127" s="89">
        <f>SUM(R119:R126)</f>
        <v>12525</v>
      </c>
      <c r="S127" s="89">
        <f>SUM(S119:S126)</f>
        <v>12781</v>
      </c>
      <c r="T127" s="87">
        <f t="shared" si="42"/>
        <v>102.0439121756487</v>
      </c>
    </row>
    <row r="128" spans="1:20" x14ac:dyDescent="0.25">
      <c r="A128" s="43"/>
      <c r="B128" s="25" t="s">
        <v>46</v>
      </c>
      <c r="C128" s="31">
        <v>365</v>
      </c>
      <c r="D128" s="31">
        <v>485</v>
      </c>
      <c r="E128" s="26">
        <f>D128/C128*100</f>
        <v>132.87671232876713</v>
      </c>
      <c r="F128" s="26">
        <v>160</v>
      </c>
      <c r="G128" s="31">
        <v>159</v>
      </c>
      <c r="H128" s="26">
        <f>G128/F128*100</f>
        <v>99.375</v>
      </c>
      <c r="I128" s="26">
        <v>20</v>
      </c>
      <c r="J128" s="26">
        <v>0</v>
      </c>
      <c r="K128" s="105">
        <f t="shared" ref="K128:K135" si="43">J128/I128*100</f>
        <v>0</v>
      </c>
      <c r="L128" s="32">
        <v>200</v>
      </c>
      <c r="M128" s="32">
        <v>1276</v>
      </c>
      <c r="N128" s="33">
        <f>M128/L128*100</f>
        <v>638</v>
      </c>
      <c r="O128" s="31">
        <v>300</v>
      </c>
      <c r="P128" s="31">
        <v>450</v>
      </c>
      <c r="Q128" s="26">
        <f>P128/O128*100</f>
        <v>150</v>
      </c>
      <c r="R128" s="90"/>
      <c r="S128" s="90">
        <v>326</v>
      </c>
      <c r="T128" s="88" t="e">
        <f t="shared" si="42"/>
        <v>#DIV/0!</v>
      </c>
    </row>
    <row r="129" spans="1:20" x14ac:dyDescent="0.25">
      <c r="A129" s="25"/>
      <c r="B129" s="25" t="s">
        <v>48</v>
      </c>
      <c r="C129" s="33">
        <v>1944</v>
      </c>
      <c r="D129" s="26">
        <v>2084</v>
      </c>
      <c r="E129" s="26">
        <f t="shared" ref="E129:E132" si="44">D129/C129*100</f>
        <v>107.20164609053498</v>
      </c>
      <c r="F129" s="33">
        <v>684</v>
      </c>
      <c r="G129" s="26">
        <v>604</v>
      </c>
      <c r="H129" s="26">
        <f t="shared" ref="H129:H132" si="45">G129/F129*100</f>
        <v>88.304093567251456</v>
      </c>
      <c r="I129" s="26">
        <v>170</v>
      </c>
      <c r="J129" s="26">
        <v>170</v>
      </c>
      <c r="K129" s="105">
        <f t="shared" si="43"/>
        <v>100</v>
      </c>
      <c r="L129" s="32">
        <v>712</v>
      </c>
      <c r="M129" s="32">
        <v>670</v>
      </c>
      <c r="N129" s="33">
        <f t="shared" ref="N129:N134" si="46">M129/L129*100</f>
        <v>94.101123595505626</v>
      </c>
      <c r="O129" s="31">
        <v>2870</v>
      </c>
      <c r="P129" s="26">
        <v>1750</v>
      </c>
      <c r="Q129" s="26">
        <f t="shared" ref="Q129:Q132" si="47">P129/O129*100</f>
        <v>60.975609756097562</v>
      </c>
      <c r="R129" s="90"/>
      <c r="S129" s="90">
        <v>1480</v>
      </c>
      <c r="T129" s="88" t="e">
        <f t="shared" si="42"/>
        <v>#DIV/0!</v>
      </c>
    </row>
    <row r="130" spans="1:20" x14ac:dyDescent="0.25">
      <c r="A130" s="25"/>
      <c r="B130" s="25" t="s">
        <v>47</v>
      </c>
      <c r="C130" s="33">
        <v>54</v>
      </c>
      <c r="D130" s="26">
        <v>49</v>
      </c>
      <c r="E130" s="26">
        <f t="shared" si="44"/>
        <v>90.740740740740748</v>
      </c>
      <c r="F130" s="33">
        <v>25</v>
      </c>
      <c r="G130" s="26">
        <v>26</v>
      </c>
      <c r="H130" s="26">
        <f t="shared" si="45"/>
        <v>104</v>
      </c>
      <c r="I130" s="26">
        <v>7</v>
      </c>
      <c r="J130" s="26">
        <v>0</v>
      </c>
      <c r="K130" s="105">
        <f t="shared" si="43"/>
        <v>0</v>
      </c>
      <c r="L130" s="32">
        <v>50</v>
      </c>
      <c r="M130" s="32">
        <v>25</v>
      </c>
      <c r="N130" s="33">
        <f t="shared" si="46"/>
        <v>50</v>
      </c>
      <c r="O130" s="31">
        <v>92</v>
      </c>
      <c r="P130" s="26">
        <v>30</v>
      </c>
      <c r="Q130" s="26">
        <f t="shared" si="47"/>
        <v>32.608695652173914</v>
      </c>
      <c r="R130" s="90"/>
      <c r="S130" s="90">
        <v>23</v>
      </c>
      <c r="T130" s="130" t="e">
        <f t="shared" si="42"/>
        <v>#DIV/0!</v>
      </c>
    </row>
    <row r="131" spans="1:20" x14ac:dyDescent="0.25">
      <c r="A131" s="25"/>
      <c r="B131" s="25" t="s">
        <v>50</v>
      </c>
      <c r="C131" s="33">
        <v>1000</v>
      </c>
      <c r="D131" s="26">
        <v>1000</v>
      </c>
      <c r="E131" s="26">
        <f t="shared" si="44"/>
        <v>100</v>
      </c>
      <c r="F131" s="33">
        <v>0</v>
      </c>
      <c r="G131" s="26">
        <v>0</v>
      </c>
      <c r="H131" s="26" t="e">
        <f t="shared" si="45"/>
        <v>#DIV/0!</v>
      </c>
      <c r="I131" s="26">
        <v>0</v>
      </c>
      <c r="J131" s="26">
        <v>0</v>
      </c>
      <c r="K131" s="105" t="e">
        <f t="shared" si="43"/>
        <v>#DIV/0!</v>
      </c>
      <c r="L131" s="32">
        <v>300</v>
      </c>
      <c r="M131" s="32">
        <v>150</v>
      </c>
      <c r="N131" s="33">
        <f t="shared" si="46"/>
        <v>50</v>
      </c>
      <c r="O131" s="31">
        <v>0</v>
      </c>
      <c r="P131" s="26">
        <v>280</v>
      </c>
      <c r="Q131" s="26" t="e">
        <f t="shared" si="47"/>
        <v>#DIV/0!</v>
      </c>
      <c r="R131" s="90"/>
      <c r="S131" s="90">
        <v>1000</v>
      </c>
      <c r="T131" s="33" t="e">
        <f t="shared" si="42"/>
        <v>#DIV/0!</v>
      </c>
    </row>
    <row r="132" spans="1:20" x14ac:dyDescent="0.25">
      <c r="A132" s="25"/>
      <c r="B132" s="25" t="s">
        <v>51</v>
      </c>
      <c r="C132" s="33">
        <v>275</v>
      </c>
      <c r="D132" s="26">
        <v>600</v>
      </c>
      <c r="E132" s="26">
        <f t="shared" si="44"/>
        <v>218.18181818181816</v>
      </c>
      <c r="F132" s="33">
        <v>176</v>
      </c>
      <c r="G132" s="26">
        <v>200</v>
      </c>
      <c r="H132" s="26">
        <f t="shared" si="45"/>
        <v>113.63636363636364</v>
      </c>
      <c r="I132" s="26">
        <v>50</v>
      </c>
      <c r="J132" s="32">
        <v>60</v>
      </c>
      <c r="K132" s="105">
        <f t="shared" si="43"/>
        <v>120</v>
      </c>
      <c r="L132" s="32">
        <v>260</v>
      </c>
      <c r="M132" s="32">
        <v>141</v>
      </c>
      <c r="N132" s="33">
        <f t="shared" si="46"/>
        <v>54.230769230769226</v>
      </c>
      <c r="O132" s="31">
        <v>0</v>
      </c>
      <c r="P132" s="26">
        <v>600</v>
      </c>
      <c r="Q132" s="26" t="e">
        <f t="shared" si="47"/>
        <v>#DIV/0!</v>
      </c>
      <c r="R132" s="90"/>
      <c r="S132" s="90">
        <v>400</v>
      </c>
      <c r="T132" s="33" t="e">
        <f t="shared" si="42"/>
        <v>#DIV/0!</v>
      </c>
    </row>
    <row r="133" spans="1:20" x14ac:dyDescent="0.25">
      <c r="A133" s="25"/>
      <c r="B133" s="25" t="s">
        <v>105</v>
      </c>
      <c r="C133" s="33"/>
      <c r="D133" s="26">
        <v>30</v>
      </c>
      <c r="E133" s="26"/>
      <c r="F133" s="33"/>
      <c r="G133" s="26"/>
      <c r="H133" s="26"/>
      <c r="I133" s="26"/>
      <c r="J133" s="32"/>
      <c r="K133" s="105"/>
      <c r="L133" s="32"/>
      <c r="M133" s="32">
        <v>26</v>
      </c>
      <c r="N133" s="33" t="e">
        <f t="shared" si="46"/>
        <v>#DIV/0!</v>
      </c>
      <c r="O133" s="31"/>
      <c r="P133" s="26"/>
      <c r="Q133" s="26"/>
      <c r="R133" s="90"/>
      <c r="S133" s="90"/>
      <c r="T133" s="33"/>
    </row>
    <row r="134" spans="1:20" x14ac:dyDescent="0.25">
      <c r="A134" s="25"/>
      <c r="B134" s="25" t="s">
        <v>106</v>
      </c>
      <c r="C134" s="33"/>
      <c r="D134" s="26">
        <v>170</v>
      </c>
      <c r="E134" s="26"/>
      <c r="F134" s="33"/>
      <c r="G134" s="26"/>
      <c r="H134" s="26"/>
      <c r="I134" s="26"/>
      <c r="J134" s="32"/>
      <c r="K134" s="105"/>
      <c r="L134" s="32"/>
      <c r="M134" s="32">
        <v>30</v>
      </c>
      <c r="N134" s="33" t="e">
        <f t="shared" si="46"/>
        <v>#DIV/0!</v>
      </c>
      <c r="O134" s="31"/>
      <c r="P134" s="26"/>
      <c r="Q134" s="26"/>
      <c r="R134" s="90"/>
      <c r="S134" s="90"/>
      <c r="T134" s="33"/>
    </row>
    <row r="135" spans="1:20" x14ac:dyDescent="0.25">
      <c r="A135" s="74"/>
      <c r="B135" s="74" t="s">
        <v>53</v>
      </c>
      <c r="C135" s="76">
        <f>SUM(C127:C134)</f>
        <v>22578</v>
      </c>
      <c r="D135" s="76">
        <f>SUM(D127:D134)</f>
        <v>22984</v>
      </c>
      <c r="E135" s="76">
        <f>D135/C135*100</f>
        <v>101.79821064753301</v>
      </c>
      <c r="F135" s="76">
        <f>SUM(F127:F134)</f>
        <v>7523</v>
      </c>
      <c r="G135" s="76">
        <f>SUM(G127:G134)</f>
        <v>6774</v>
      </c>
      <c r="H135" s="76">
        <f>G135/F135*100</f>
        <v>90.043865479197123</v>
      </c>
      <c r="I135" s="86">
        <f>SUM(I127:I134)</f>
        <v>2032</v>
      </c>
      <c r="J135" s="86">
        <f>SUM(J127:J134)</f>
        <v>1680</v>
      </c>
      <c r="K135" s="127">
        <f t="shared" si="43"/>
        <v>82.677165354330711</v>
      </c>
      <c r="L135" s="74">
        <f>SUM(L127:L134)</f>
        <v>6778</v>
      </c>
      <c r="M135" s="74">
        <f>SUM(M127:M134)</f>
        <v>7122</v>
      </c>
      <c r="N135" s="76">
        <f>M135/L135*100</f>
        <v>105.07524343464149</v>
      </c>
      <c r="O135" s="74">
        <f>SUM(O127:O134)</f>
        <v>29203</v>
      </c>
      <c r="P135" s="74">
        <f>SUM(P127:P134)</f>
        <v>22158</v>
      </c>
      <c r="Q135" s="76">
        <f>P135/O135*100</f>
        <v>75.875766188405308</v>
      </c>
      <c r="R135" s="91">
        <f>SUM(R127:R134)</f>
        <v>12525</v>
      </c>
      <c r="S135" s="91">
        <f>SUM(S127:S134)</f>
        <v>16010</v>
      </c>
      <c r="T135" s="92">
        <f>S135/R135*100</f>
        <v>127.82435129740519</v>
      </c>
    </row>
    <row r="136" spans="1:20" x14ac:dyDescent="0.25">
      <c r="B136" s="163"/>
      <c r="C136" s="163"/>
      <c r="D136" s="26">
        <v>24944.799999999999</v>
      </c>
      <c r="E136" s="163"/>
      <c r="F136" s="163"/>
      <c r="G136" s="90">
        <v>8247</v>
      </c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90">
        <v>15923.5</v>
      </c>
      <c r="T136" s="163"/>
    </row>
    <row r="137" spans="1:20" x14ac:dyDescent="0.25">
      <c r="B137" s="163" t="s">
        <v>108</v>
      </c>
      <c r="C137" s="163"/>
      <c r="D137" s="163">
        <v>20650</v>
      </c>
      <c r="E137" s="163"/>
      <c r="F137" s="163"/>
      <c r="G137" s="163">
        <v>6389</v>
      </c>
      <c r="H137" s="163"/>
      <c r="I137" s="163"/>
      <c r="J137" s="163">
        <v>1620</v>
      </c>
      <c r="K137" s="163"/>
      <c r="L137" s="163"/>
      <c r="M137" s="163">
        <v>5474</v>
      </c>
      <c r="N137" s="163"/>
      <c r="O137" s="163"/>
      <c r="P137" s="163">
        <v>20798</v>
      </c>
      <c r="Q137" s="163"/>
      <c r="R137" s="163"/>
      <c r="S137" s="163">
        <v>14261</v>
      </c>
      <c r="T137" s="163"/>
    </row>
    <row r="138" spans="1:20" ht="15" customHeight="1" x14ac:dyDescent="0.25">
      <c r="A138" s="347" t="s">
        <v>1</v>
      </c>
      <c r="B138" s="386" t="s">
        <v>2</v>
      </c>
      <c r="C138" s="387" t="s">
        <v>79</v>
      </c>
      <c r="D138" s="388"/>
      <c r="E138" s="389"/>
      <c r="F138" s="386" t="s">
        <v>69</v>
      </c>
      <c r="G138" s="386"/>
      <c r="H138" s="386"/>
      <c r="I138" s="390" t="s">
        <v>70</v>
      </c>
      <c r="J138" s="390"/>
      <c r="K138" s="390"/>
      <c r="L138" s="390" t="s">
        <v>71</v>
      </c>
      <c r="M138" s="390"/>
      <c r="N138" s="390"/>
      <c r="O138" s="390" t="s">
        <v>77</v>
      </c>
      <c r="P138" s="390"/>
      <c r="Q138" s="390"/>
      <c r="R138" s="391" t="s">
        <v>82</v>
      </c>
      <c r="S138" s="392"/>
      <c r="T138" s="393"/>
    </row>
    <row r="139" spans="1:20" x14ac:dyDescent="0.25">
      <c r="A139" s="348"/>
      <c r="B139" s="340"/>
      <c r="C139" s="337"/>
      <c r="D139" s="338"/>
      <c r="E139" s="339"/>
      <c r="F139" s="340"/>
      <c r="G139" s="340"/>
      <c r="H139" s="340"/>
      <c r="I139" s="360"/>
      <c r="J139" s="360"/>
      <c r="K139" s="360"/>
      <c r="L139" s="360"/>
      <c r="M139" s="360"/>
      <c r="N139" s="360"/>
      <c r="O139" s="360"/>
      <c r="P139" s="360"/>
      <c r="Q139" s="360"/>
      <c r="R139" s="394"/>
      <c r="S139" s="395"/>
      <c r="T139" s="396"/>
    </row>
    <row r="140" spans="1:20" x14ac:dyDescent="0.25">
      <c r="A140" s="349"/>
      <c r="B140" s="340"/>
      <c r="C140" s="45">
        <v>2014</v>
      </c>
      <c r="D140" s="45">
        <v>2015</v>
      </c>
      <c r="E140" s="46" t="s">
        <v>6</v>
      </c>
      <c r="F140" s="45">
        <v>2014</v>
      </c>
      <c r="G140" s="45">
        <v>2015</v>
      </c>
      <c r="H140" s="46" t="s">
        <v>6</v>
      </c>
      <c r="I140" s="54">
        <v>2014</v>
      </c>
      <c r="J140" s="54">
        <v>2015</v>
      </c>
      <c r="K140" s="55" t="s">
        <v>6</v>
      </c>
      <c r="L140" s="54">
        <v>2014</v>
      </c>
      <c r="M140" s="54">
        <v>2015</v>
      </c>
      <c r="N140" s="54" t="s">
        <v>6</v>
      </c>
      <c r="O140" s="54">
        <v>2014</v>
      </c>
      <c r="P140" s="54">
        <v>2015</v>
      </c>
      <c r="Q140" s="55" t="s">
        <v>6</v>
      </c>
      <c r="R140" s="54">
        <v>2014</v>
      </c>
      <c r="S140" s="54">
        <v>2015</v>
      </c>
      <c r="T140" s="55" t="s">
        <v>6</v>
      </c>
    </row>
    <row r="141" spans="1:20" x14ac:dyDescent="0.25">
      <c r="A141" s="35">
        <v>1</v>
      </c>
      <c r="B141" s="35" t="s">
        <v>7</v>
      </c>
      <c r="C141" s="26">
        <v>690</v>
      </c>
      <c r="D141" s="27">
        <v>383.2</v>
      </c>
      <c r="E141" s="30">
        <f>D141/C141*100</f>
        <v>55.536231884057976</v>
      </c>
      <c r="F141" s="27">
        <v>11.8</v>
      </c>
      <c r="G141" s="38">
        <v>10.1</v>
      </c>
      <c r="H141" s="30">
        <f t="shared" ref="H141:H148" si="48">G141/F141*100</f>
        <v>85.593220338983045</v>
      </c>
      <c r="I141" s="37">
        <v>0</v>
      </c>
      <c r="J141" s="37">
        <v>0</v>
      </c>
      <c r="K141" s="67" t="e">
        <f t="shared" ref="K141:K148" si="49">(J141/I141)*100</f>
        <v>#DIV/0!</v>
      </c>
      <c r="L141" s="37">
        <v>350</v>
      </c>
      <c r="M141" s="37">
        <v>110</v>
      </c>
      <c r="N141" s="37">
        <f>(M141/L141)*100</f>
        <v>31.428571428571427</v>
      </c>
      <c r="O141" s="36">
        <v>584</v>
      </c>
      <c r="P141" s="36">
        <v>380</v>
      </c>
      <c r="Q141" s="116">
        <f>P141/O141*100</f>
        <v>65.06849315068493</v>
      </c>
      <c r="R141" s="31">
        <v>535</v>
      </c>
      <c r="S141" s="31">
        <v>800</v>
      </c>
      <c r="T141" s="26">
        <f>S141/R141*100</f>
        <v>149.53271028037383</v>
      </c>
    </row>
    <row r="142" spans="1:20" x14ac:dyDescent="0.25">
      <c r="A142" s="35">
        <v>2</v>
      </c>
      <c r="B142" s="35" t="s">
        <v>8</v>
      </c>
      <c r="C142" s="26">
        <v>673</v>
      </c>
      <c r="D142" s="27">
        <v>519</v>
      </c>
      <c r="E142" s="30">
        <f t="shared" ref="E142:E148" si="50">D142/C142*100</f>
        <v>77.11738484398218</v>
      </c>
      <c r="F142" s="27">
        <v>10.9</v>
      </c>
      <c r="G142" s="38">
        <v>8.43</v>
      </c>
      <c r="H142" s="30">
        <f t="shared" si="48"/>
        <v>77.339449541284395</v>
      </c>
      <c r="I142" s="67">
        <v>0</v>
      </c>
      <c r="J142" s="67">
        <v>0</v>
      </c>
      <c r="K142" s="67" t="e">
        <f t="shared" si="49"/>
        <v>#DIV/0!</v>
      </c>
      <c r="L142" s="67">
        <v>145</v>
      </c>
      <c r="M142" s="37">
        <v>184</v>
      </c>
      <c r="N142" s="37">
        <f t="shared" ref="N142:N148" si="51">(M142/L142)*100</f>
        <v>126.89655172413794</v>
      </c>
      <c r="O142" s="96">
        <v>619</v>
      </c>
      <c r="P142" s="36">
        <v>616</v>
      </c>
      <c r="Q142" s="116">
        <f t="shared" ref="Q142:Q149" si="52">P142/O142*100</f>
        <v>99.515347334410336</v>
      </c>
      <c r="R142" s="31">
        <v>884</v>
      </c>
      <c r="S142" s="31">
        <v>807.13</v>
      </c>
      <c r="T142" s="26">
        <f t="shared" ref="T142:T156" si="53">S142/R142*100</f>
        <v>91.304298642533936</v>
      </c>
    </row>
    <row r="143" spans="1:20" x14ac:dyDescent="0.25">
      <c r="A143" s="35">
        <v>3</v>
      </c>
      <c r="B143" s="35" t="s">
        <v>9</v>
      </c>
      <c r="C143" s="26">
        <v>704</v>
      </c>
      <c r="D143" s="27">
        <v>480.5</v>
      </c>
      <c r="E143" s="30">
        <f t="shared" si="50"/>
        <v>68.252840909090907</v>
      </c>
      <c r="F143" s="27">
        <v>15.6</v>
      </c>
      <c r="G143" s="38">
        <v>9.9</v>
      </c>
      <c r="H143" s="30">
        <f t="shared" si="48"/>
        <v>63.461538461538467</v>
      </c>
      <c r="I143" s="67">
        <v>0</v>
      </c>
      <c r="J143" s="67">
        <v>0</v>
      </c>
      <c r="K143" s="67" t="e">
        <f t="shared" si="49"/>
        <v>#DIV/0!</v>
      </c>
      <c r="L143" s="67">
        <v>120</v>
      </c>
      <c r="M143" s="37">
        <v>140</v>
      </c>
      <c r="N143" s="37">
        <f t="shared" si="51"/>
        <v>116.66666666666667</v>
      </c>
      <c r="O143" s="96">
        <v>452</v>
      </c>
      <c r="P143" s="36">
        <v>485</v>
      </c>
      <c r="Q143" s="116">
        <f t="shared" si="52"/>
        <v>107.30088495575221</v>
      </c>
      <c r="R143" s="31">
        <v>365</v>
      </c>
      <c r="S143" s="31">
        <v>648.91</v>
      </c>
      <c r="T143" s="26">
        <f t="shared" si="53"/>
        <v>177.78356164383558</v>
      </c>
    </row>
    <row r="144" spans="1:20" x14ac:dyDescent="0.25">
      <c r="A144" s="35">
        <v>4</v>
      </c>
      <c r="B144" s="35" t="s">
        <v>65</v>
      </c>
      <c r="C144" s="26">
        <v>345</v>
      </c>
      <c r="D144" s="27">
        <v>185.2</v>
      </c>
      <c r="E144" s="30">
        <f>D144/C144*100</f>
        <v>53.681159420289845</v>
      </c>
      <c r="F144" s="27">
        <v>11.6</v>
      </c>
      <c r="G144" s="38">
        <v>3.37</v>
      </c>
      <c r="H144" s="30">
        <f t="shared" si="48"/>
        <v>29.051724137931036</v>
      </c>
      <c r="I144" s="67">
        <v>0</v>
      </c>
      <c r="J144" s="67">
        <v>0</v>
      </c>
      <c r="K144" s="67" t="e">
        <f t="shared" si="49"/>
        <v>#DIV/0!</v>
      </c>
      <c r="L144" s="67">
        <v>208</v>
      </c>
      <c r="M144" s="37">
        <v>200</v>
      </c>
      <c r="N144" s="37">
        <f t="shared" si="51"/>
        <v>96.15384615384616</v>
      </c>
      <c r="O144" s="96">
        <v>298</v>
      </c>
      <c r="P144" s="36">
        <v>550</v>
      </c>
      <c r="Q144" s="116">
        <f t="shared" si="52"/>
        <v>184.56375838926172</v>
      </c>
      <c r="R144" s="31">
        <v>919</v>
      </c>
      <c r="S144" s="31">
        <v>997</v>
      </c>
      <c r="T144" s="26">
        <f t="shared" si="53"/>
        <v>108.48748639825898</v>
      </c>
    </row>
    <row r="145" spans="1:20" x14ac:dyDescent="0.25">
      <c r="A145" s="35">
        <v>5</v>
      </c>
      <c r="B145" s="35" t="s">
        <v>10</v>
      </c>
      <c r="C145" s="26">
        <v>2387</v>
      </c>
      <c r="D145" s="27">
        <v>1876.8</v>
      </c>
      <c r="E145" s="30">
        <f t="shared" si="50"/>
        <v>78.62589023879346</v>
      </c>
      <c r="F145" s="27">
        <v>16.600000000000001</v>
      </c>
      <c r="G145" s="38">
        <v>12.2</v>
      </c>
      <c r="H145" s="30">
        <f t="shared" si="48"/>
        <v>73.493975903614455</v>
      </c>
      <c r="I145" s="67">
        <v>4173</v>
      </c>
      <c r="J145" s="67">
        <v>7031</v>
      </c>
      <c r="K145" s="67">
        <f t="shared" si="49"/>
        <v>168.48789839444044</v>
      </c>
      <c r="L145" s="67">
        <v>1180</v>
      </c>
      <c r="M145" s="37">
        <v>1128</v>
      </c>
      <c r="N145" s="37">
        <f t="shared" si="51"/>
        <v>95.593220338983059</v>
      </c>
      <c r="O145" s="96">
        <v>1441</v>
      </c>
      <c r="P145" s="36">
        <v>1539</v>
      </c>
      <c r="Q145" s="116">
        <f t="shared" si="52"/>
        <v>106.80083275503122</v>
      </c>
      <c r="R145" s="31">
        <v>757</v>
      </c>
      <c r="S145" s="31">
        <v>1004.58</v>
      </c>
      <c r="T145" s="26">
        <f t="shared" si="53"/>
        <v>132.70541611624836</v>
      </c>
    </row>
    <row r="146" spans="1:20" x14ac:dyDescent="0.25">
      <c r="A146" s="35">
        <v>6</v>
      </c>
      <c r="B146" s="35" t="s">
        <v>11</v>
      </c>
      <c r="C146" s="26">
        <v>1015</v>
      </c>
      <c r="D146" s="27">
        <v>831.3</v>
      </c>
      <c r="E146" s="30">
        <f t="shared" si="50"/>
        <v>81.901477832512313</v>
      </c>
      <c r="F146" s="27">
        <v>11.8</v>
      </c>
      <c r="G146" s="38">
        <v>10.84</v>
      </c>
      <c r="H146" s="30">
        <f t="shared" si="48"/>
        <v>91.86440677966101</v>
      </c>
      <c r="I146" s="67">
        <v>0</v>
      </c>
      <c r="J146" s="67">
        <v>424</v>
      </c>
      <c r="K146" s="67" t="e">
        <f t="shared" si="49"/>
        <v>#DIV/0!</v>
      </c>
      <c r="L146" s="67">
        <v>600</v>
      </c>
      <c r="M146" s="37">
        <v>640</v>
      </c>
      <c r="N146" s="37">
        <f t="shared" si="51"/>
        <v>106.66666666666667</v>
      </c>
      <c r="O146" s="96">
        <v>863</v>
      </c>
      <c r="P146" s="36">
        <v>767</v>
      </c>
      <c r="Q146" s="116">
        <f t="shared" si="52"/>
        <v>88.876013904982614</v>
      </c>
      <c r="R146" s="31">
        <v>633</v>
      </c>
      <c r="S146" s="31">
        <v>642.49</v>
      </c>
      <c r="T146" s="26">
        <f t="shared" si="53"/>
        <v>101.49921011058451</v>
      </c>
    </row>
    <row r="147" spans="1:20" x14ac:dyDescent="0.25">
      <c r="A147" s="35">
        <v>7</v>
      </c>
      <c r="B147" s="35" t="s">
        <v>12</v>
      </c>
      <c r="C147" s="26">
        <v>900</v>
      </c>
      <c r="D147" s="27">
        <v>580.20000000000005</v>
      </c>
      <c r="E147" s="30">
        <f t="shared" si="50"/>
        <v>64.466666666666669</v>
      </c>
      <c r="F147" s="27">
        <v>16.8</v>
      </c>
      <c r="G147" s="38">
        <v>12.78</v>
      </c>
      <c r="H147" s="30">
        <f t="shared" si="48"/>
        <v>76.071428571428569</v>
      </c>
      <c r="I147" s="67">
        <v>0</v>
      </c>
      <c r="J147" s="67">
        <v>0</v>
      </c>
      <c r="K147" s="67" t="e">
        <f t="shared" si="49"/>
        <v>#DIV/0!</v>
      </c>
      <c r="L147" s="67">
        <v>550</v>
      </c>
      <c r="M147" s="37">
        <v>580</v>
      </c>
      <c r="N147" s="37">
        <f t="shared" si="51"/>
        <v>105.45454545454544</v>
      </c>
      <c r="O147" s="96">
        <v>536</v>
      </c>
      <c r="P147" s="36">
        <v>454</v>
      </c>
      <c r="Q147" s="116">
        <f t="shared" si="52"/>
        <v>84.701492537313428</v>
      </c>
      <c r="R147" s="31">
        <v>710</v>
      </c>
      <c r="S147" s="31">
        <v>1065.97</v>
      </c>
      <c r="T147" s="26">
        <f t="shared" si="53"/>
        <v>150.13661971830987</v>
      </c>
    </row>
    <row r="148" spans="1:20" x14ac:dyDescent="0.25">
      <c r="A148" s="35">
        <v>8</v>
      </c>
      <c r="B148" s="35" t="s">
        <v>13</v>
      </c>
      <c r="C148" s="26">
        <v>0</v>
      </c>
      <c r="D148" s="27">
        <v>0</v>
      </c>
      <c r="E148" s="30" t="e">
        <f t="shared" si="50"/>
        <v>#DIV/0!</v>
      </c>
      <c r="F148" s="27"/>
      <c r="G148" s="38">
        <v>0</v>
      </c>
      <c r="H148" s="30" t="e">
        <f t="shared" si="48"/>
        <v>#DIV/0!</v>
      </c>
      <c r="I148" s="96">
        <v>0</v>
      </c>
      <c r="J148" s="96">
        <v>0</v>
      </c>
      <c r="K148" s="67" t="e">
        <f t="shared" si="49"/>
        <v>#DIV/0!</v>
      </c>
      <c r="L148" s="67">
        <v>0</v>
      </c>
      <c r="M148" s="67">
        <v>0</v>
      </c>
      <c r="N148" s="37" t="e">
        <f t="shared" si="51"/>
        <v>#DIV/0!</v>
      </c>
      <c r="O148" s="96"/>
      <c r="P148" s="96"/>
      <c r="Q148" s="116" t="e">
        <f t="shared" si="52"/>
        <v>#DIV/0!</v>
      </c>
      <c r="R148" s="32"/>
      <c r="S148" s="32"/>
      <c r="T148" s="26" t="e">
        <f t="shared" si="53"/>
        <v>#DIV/0!</v>
      </c>
    </row>
    <row r="149" spans="1:20" x14ac:dyDescent="0.25">
      <c r="A149" s="65"/>
      <c r="B149" s="56" t="s">
        <v>14</v>
      </c>
      <c r="C149" s="66">
        <f>SUM(C141:C148)</f>
        <v>6714</v>
      </c>
      <c r="D149" s="101">
        <f>SUM(D141:D148)</f>
        <v>4856.2</v>
      </c>
      <c r="E149" s="58">
        <f>D149/C149*100</f>
        <v>72.329460828120347</v>
      </c>
      <c r="F149" s="101">
        <v>14</v>
      </c>
      <c r="G149" s="101">
        <v>10.1</v>
      </c>
      <c r="H149" s="58">
        <f>G149/F149*100</f>
        <v>72.142857142857139</v>
      </c>
      <c r="I149" s="57">
        <f>SUM(I141:I148)</f>
        <v>4173</v>
      </c>
      <c r="J149" s="57">
        <f>SUM(J141:J148)</f>
        <v>7455</v>
      </c>
      <c r="K149" s="64">
        <f>J149/I149*100</f>
        <v>178.64845434938891</v>
      </c>
      <c r="L149" s="59">
        <f>SUM(L141:L147)</f>
        <v>3153</v>
      </c>
      <c r="M149" s="59">
        <f>SUM(M141:M147)</f>
        <v>2982</v>
      </c>
      <c r="N149" s="57">
        <f>M149/L149*100</f>
        <v>94.576593720266416</v>
      </c>
      <c r="O149" s="59">
        <f>SUM(O141:O148)</f>
        <v>4793</v>
      </c>
      <c r="P149" s="59">
        <f>SUM(P141:P148)</f>
        <v>4791</v>
      </c>
      <c r="Q149" s="117">
        <f t="shared" si="52"/>
        <v>99.958272480701027</v>
      </c>
      <c r="R149" s="89">
        <v>691</v>
      </c>
      <c r="S149" s="89">
        <v>856.53</v>
      </c>
      <c r="T149" s="71">
        <f t="shared" si="53"/>
        <v>123.95513748191027</v>
      </c>
    </row>
    <row r="150" spans="1:20" x14ac:dyDescent="0.25">
      <c r="A150" s="43"/>
      <c r="B150" s="25" t="s">
        <v>46</v>
      </c>
      <c r="C150" s="31">
        <v>150</v>
      </c>
      <c r="D150" s="27">
        <v>149.19999999999999</v>
      </c>
      <c r="E150" s="26">
        <f>D150/C150*100</f>
        <v>99.466666666666654</v>
      </c>
      <c r="F150" s="27">
        <v>9.4</v>
      </c>
      <c r="G150" s="27">
        <v>9.4</v>
      </c>
      <c r="H150" s="26">
        <f>G150/F150*100</f>
        <v>100</v>
      </c>
      <c r="I150" s="26">
        <v>0</v>
      </c>
      <c r="J150" s="26">
        <v>585</v>
      </c>
      <c r="K150" s="26" t="e">
        <f>J150/I150*100</f>
        <v>#DIV/0!</v>
      </c>
      <c r="L150" s="32">
        <v>60</v>
      </c>
      <c r="M150" s="32">
        <v>30</v>
      </c>
      <c r="N150" s="33">
        <f>M150/L150*100</f>
        <v>50</v>
      </c>
      <c r="O150" s="31">
        <v>159</v>
      </c>
      <c r="P150" s="31">
        <v>159</v>
      </c>
      <c r="Q150" s="26">
        <f>P150/O150*100</f>
        <v>100</v>
      </c>
      <c r="R150" s="90"/>
      <c r="S150" s="90"/>
      <c r="T150" s="26" t="e">
        <f t="shared" si="53"/>
        <v>#DIV/0!</v>
      </c>
    </row>
    <row r="151" spans="1:20" x14ac:dyDescent="0.25">
      <c r="A151" s="25"/>
      <c r="B151" s="25" t="s">
        <v>48</v>
      </c>
      <c r="C151" s="33">
        <v>670</v>
      </c>
      <c r="D151" s="27">
        <v>603.6</v>
      </c>
      <c r="E151" s="26">
        <f t="shared" ref="E151:E155" si="54">D151/C151*100</f>
        <v>90.089552238805965</v>
      </c>
      <c r="F151" s="29">
        <v>12</v>
      </c>
      <c r="G151" s="27">
        <v>10.4</v>
      </c>
      <c r="H151" s="26">
        <f t="shared" ref="H151:H155" si="55">G151/F151*100</f>
        <v>86.666666666666671</v>
      </c>
      <c r="I151" s="26">
        <v>0</v>
      </c>
      <c r="J151" s="32">
        <v>0</v>
      </c>
      <c r="K151" s="26" t="e">
        <f t="shared" ref="K151:K155" si="56">J151/I151*100</f>
        <v>#DIV/0!</v>
      </c>
      <c r="L151" s="32">
        <v>370</v>
      </c>
      <c r="M151" s="32">
        <v>420</v>
      </c>
      <c r="N151" s="33">
        <f t="shared" ref="N151:N154" si="57">M151/L151*100</f>
        <v>113.51351351351352</v>
      </c>
      <c r="O151" s="31">
        <v>554</v>
      </c>
      <c r="P151" s="26">
        <v>580</v>
      </c>
      <c r="Q151" s="26">
        <f t="shared" ref="Q151:Q156" si="58">P151/O151*100</f>
        <v>104.69314079422382</v>
      </c>
      <c r="R151" s="90"/>
      <c r="S151" s="90">
        <v>690.03</v>
      </c>
      <c r="T151" s="26" t="e">
        <f t="shared" si="53"/>
        <v>#DIV/0!</v>
      </c>
    </row>
    <row r="152" spans="1:20" x14ac:dyDescent="0.25">
      <c r="A152" s="25"/>
      <c r="B152" s="25" t="s">
        <v>47</v>
      </c>
      <c r="C152" s="33">
        <v>7</v>
      </c>
      <c r="D152" s="27">
        <v>28</v>
      </c>
      <c r="E152" s="26">
        <f t="shared" si="54"/>
        <v>400</v>
      </c>
      <c r="F152" s="29">
        <v>11.6</v>
      </c>
      <c r="G152" s="27">
        <v>10.8</v>
      </c>
      <c r="H152" s="26">
        <f t="shared" si="55"/>
        <v>93.103448275862078</v>
      </c>
      <c r="I152" s="26">
        <v>0</v>
      </c>
      <c r="J152" s="32">
        <v>0</v>
      </c>
      <c r="K152" s="26" t="e">
        <f t="shared" si="56"/>
        <v>#DIV/0!</v>
      </c>
      <c r="L152" s="32">
        <v>0</v>
      </c>
      <c r="M152" s="32">
        <v>8</v>
      </c>
      <c r="N152" s="33" t="e">
        <f t="shared" si="57"/>
        <v>#DIV/0!</v>
      </c>
      <c r="O152" s="31">
        <v>6</v>
      </c>
      <c r="P152" s="26">
        <v>26</v>
      </c>
      <c r="Q152" s="26">
        <f t="shared" si="58"/>
        <v>433.33333333333331</v>
      </c>
      <c r="R152" s="90"/>
      <c r="S152" s="90"/>
      <c r="T152" s="26" t="e">
        <f t="shared" si="53"/>
        <v>#DIV/0!</v>
      </c>
    </row>
    <row r="153" spans="1:20" x14ac:dyDescent="0.25">
      <c r="A153" s="25"/>
      <c r="B153" s="25" t="s">
        <v>50</v>
      </c>
      <c r="C153" s="33">
        <v>0</v>
      </c>
      <c r="D153" s="27">
        <v>0</v>
      </c>
      <c r="E153" s="26" t="e">
        <f t="shared" si="54"/>
        <v>#DIV/0!</v>
      </c>
      <c r="F153" s="29">
        <v>0</v>
      </c>
      <c r="G153" s="27">
        <v>0</v>
      </c>
      <c r="H153" s="26" t="e">
        <f t="shared" si="55"/>
        <v>#DIV/0!</v>
      </c>
      <c r="I153" s="26">
        <v>0</v>
      </c>
      <c r="J153" s="32">
        <v>0</v>
      </c>
      <c r="K153" s="26" t="e">
        <f t="shared" si="56"/>
        <v>#DIV/0!</v>
      </c>
      <c r="L153" s="32">
        <v>0</v>
      </c>
      <c r="M153" s="32"/>
      <c r="N153" s="33" t="e">
        <f t="shared" si="57"/>
        <v>#DIV/0!</v>
      </c>
      <c r="O153" s="31"/>
      <c r="P153" s="26"/>
      <c r="Q153" s="26" t="e">
        <f t="shared" si="58"/>
        <v>#DIV/0!</v>
      </c>
      <c r="R153" s="90"/>
      <c r="S153" s="90"/>
      <c r="T153" s="26" t="e">
        <f t="shared" si="53"/>
        <v>#DIV/0!</v>
      </c>
    </row>
    <row r="154" spans="1:20" x14ac:dyDescent="0.25">
      <c r="A154" s="25"/>
      <c r="B154" s="25" t="s">
        <v>51</v>
      </c>
      <c r="C154" s="33">
        <v>205</v>
      </c>
      <c r="D154" s="27">
        <v>240</v>
      </c>
      <c r="E154" s="26">
        <f t="shared" si="54"/>
        <v>117.07317073170731</v>
      </c>
      <c r="F154" s="29">
        <v>11.6</v>
      </c>
      <c r="G154" s="27">
        <v>12</v>
      </c>
      <c r="H154" s="26">
        <f t="shared" si="55"/>
        <v>103.44827586206897</v>
      </c>
      <c r="I154" s="26">
        <v>0</v>
      </c>
      <c r="J154" s="32">
        <v>650</v>
      </c>
      <c r="K154" s="26" t="e">
        <f t="shared" si="56"/>
        <v>#DIV/0!</v>
      </c>
      <c r="L154" s="32">
        <v>60</v>
      </c>
      <c r="M154" s="32">
        <v>150</v>
      </c>
      <c r="N154" s="33">
        <f t="shared" si="57"/>
        <v>250</v>
      </c>
      <c r="O154" s="31">
        <v>176</v>
      </c>
      <c r="P154" s="26">
        <v>200</v>
      </c>
      <c r="Q154" s="26">
        <f t="shared" si="58"/>
        <v>113.63636363636364</v>
      </c>
      <c r="R154" s="90"/>
      <c r="S154" s="90"/>
      <c r="T154" s="26" t="e">
        <f t="shared" si="53"/>
        <v>#DIV/0!</v>
      </c>
    </row>
    <row r="155" spans="1:20" x14ac:dyDescent="0.25">
      <c r="A155" s="25"/>
      <c r="B155" s="25" t="s">
        <v>78</v>
      </c>
      <c r="C155" s="33">
        <v>324</v>
      </c>
      <c r="D155" s="27">
        <v>187</v>
      </c>
      <c r="E155" s="26">
        <f t="shared" si="54"/>
        <v>57.716049382716051</v>
      </c>
      <c r="F155" s="29">
        <v>16.2</v>
      </c>
      <c r="G155" s="38">
        <v>9.35</v>
      </c>
      <c r="H155" s="26">
        <f t="shared" si="55"/>
        <v>57.716049382716051</v>
      </c>
      <c r="I155" s="26"/>
      <c r="J155" s="32"/>
      <c r="K155" s="26" t="e">
        <f t="shared" si="56"/>
        <v>#DIV/0!</v>
      </c>
      <c r="L155" s="32"/>
      <c r="M155" s="32"/>
      <c r="N155" s="33"/>
      <c r="O155" s="31">
        <v>200</v>
      </c>
      <c r="P155" s="26">
        <v>200</v>
      </c>
      <c r="Q155" s="26">
        <f t="shared" si="58"/>
        <v>100</v>
      </c>
      <c r="R155" s="90"/>
      <c r="S155" s="90"/>
      <c r="T155" s="26" t="e">
        <f t="shared" si="53"/>
        <v>#DIV/0!</v>
      </c>
    </row>
    <row r="156" spans="1:20" x14ac:dyDescent="0.25">
      <c r="A156" s="161"/>
      <c r="B156" s="161" t="s">
        <v>53</v>
      </c>
      <c r="C156" s="153">
        <f>SUM(C149:C155)</f>
        <v>8070</v>
      </c>
      <c r="D156" s="153">
        <f>SUM(D149:D155)</f>
        <v>6064</v>
      </c>
      <c r="E156" s="153">
        <f>D156/C156*100</f>
        <v>75.142503097893439</v>
      </c>
      <c r="F156" s="165">
        <v>13.7</v>
      </c>
      <c r="G156" s="165">
        <v>10.199999999999999</v>
      </c>
      <c r="H156" s="153">
        <f>G156/F156*100</f>
        <v>74.452554744525543</v>
      </c>
      <c r="I156" s="166">
        <f>SUM(I149:I155)</f>
        <v>4173</v>
      </c>
      <c r="J156" s="166">
        <f>SUM(J149:J155)</f>
        <v>8690</v>
      </c>
      <c r="K156" s="153">
        <f>J156/I156*100</f>
        <v>208.24346992571293</v>
      </c>
      <c r="L156" s="161">
        <f>SUM(L149:L155)</f>
        <v>3643</v>
      </c>
      <c r="M156" s="161">
        <f>SUM(M149:M155)</f>
        <v>3590</v>
      </c>
      <c r="N156" s="153">
        <f>M156/L156*100</f>
        <v>98.545155091957184</v>
      </c>
      <c r="O156" s="153">
        <f>SUM(O149:O155)</f>
        <v>5888</v>
      </c>
      <c r="P156" s="153">
        <f>SUM(P149:P155)</f>
        <v>5956</v>
      </c>
      <c r="Q156" s="153">
        <f t="shared" si="58"/>
        <v>101.15489130434783</v>
      </c>
      <c r="R156" s="162"/>
      <c r="S156" s="162">
        <v>856.53</v>
      </c>
      <c r="T156" s="153" t="e">
        <f t="shared" si="53"/>
        <v>#DIV/0!</v>
      </c>
    </row>
    <row r="157" spans="1:20" s="167" customFormat="1" x14ac:dyDescent="0.25">
      <c r="B157" s="163" t="s">
        <v>108</v>
      </c>
      <c r="C157" s="163"/>
      <c r="D157" s="163">
        <v>5459.8</v>
      </c>
      <c r="E157" s="163"/>
      <c r="F157" s="163"/>
      <c r="G157" s="163">
        <v>10.199999999999999</v>
      </c>
      <c r="H157" s="163"/>
      <c r="I157" s="163"/>
      <c r="J157" s="163">
        <v>7031</v>
      </c>
      <c r="K157" s="163"/>
      <c r="L157" s="163"/>
      <c r="M157" s="163">
        <v>3174</v>
      </c>
      <c r="N157" s="163"/>
      <c r="O157" s="163"/>
      <c r="P157" s="163">
        <v>5371</v>
      </c>
      <c r="Q157" s="163"/>
      <c r="R157" s="163"/>
      <c r="S157" s="163"/>
      <c r="T157" s="163"/>
    </row>
    <row r="158" spans="1:20" x14ac:dyDescent="0.25">
      <c r="A158" s="347" t="s">
        <v>1</v>
      </c>
      <c r="B158" s="386" t="s">
        <v>2</v>
      </c>
      <c r="C158" s="387" t="s">
        <v>83</v>
      </c>
      <c r="D158" s="388"/>
      <c r="E158" s="389"/>
      <c r="F158" s="387" t="s">
        <v>84</v>
      </c>
      <c r="G158" s="388"/>
      <c r="H158" s="389"/>
      <c r="I158" s="387" t="s">
        <v>85</v>
      </c>
      <c r="J158" s="388"/>
      <c r="K158" s="388"/>
      <c r="L158" s="390" t="s">
        <v>87</v>
      </c>
      <c r="M158" s="390"/>
      <c r="N158" s="390"/>
      <c r="O158" s="390" t="s">
        <v>88</v>
      </c>
      <c r="P158" s="390"/>
      <c r="Q158" s="364"/>
      <c r="R158" s="398"/>
      <c r="S158" s="399"/>
      <c r="T158" s="400"/>
    </row>
    <row r="159" spans="1:20" ht="36.75" customHeight="1" x14ac:dyDescent="0.25">
      <c r="A159" s="348"/>
      <c r="B159" s="340"/>
      <c r="C159" s="337"/>
      <c r="D159" s="338"/>
      <c r="E159" s="339"/>
      <c r="F159" s="337"/>
      <c r="G159" s="338"/>
      <c r="H159" s="339"/>
      <c r="I159" s="337"/>
      <c r="J159" s="338"/>
      <c r="K159" s="338"/>
      <c r="L159" s="360"/>
      <c r="M159" s="360"/>
      <c r="N159" s="360"/>
      <c r="O159" s="360"/>
      <c r="P159" s="360"/>
      <c r="Q159" s="397"/>
      <c r="R159" s="371"/>
      <c r="S159" s="401"/>
      <c r="T159" s="372"/>
    </row>
    <row r="160" spans="1:20" x14ac:dyDescent="0.25">
      <c r="A160" s="349"/>
      <c r="B160" s="340"/>
      <c r="C160" s="45">
        <v>2014</v>
      </c>
      <c r="D160" s="45">
        <v>2015</v>
      </c>
      <c r="E160" s="46" t="s">
        <v>6</v>
      </c>
      <c r="F160" s="45">
        <v>2014</v>
      </c>
      <c r="G160" s="45">
        <v>2015</v>
      </c>
      <c r="H160" s="46" t="s">
        <v>6</v>
      </c>
      <c r="I160" s="45">
        <v>2014</v>
      </c>
      <c r="J160" s="45">
        <v>2015</v>
      </c>
      <c r="K160" s="53" t="s">
        <v>6</v>
      </c>
      <c r="L160" s="48">
        <v>2014</v>
      </c>
      <c r="M160" s="48">
        <v>2015</v>
      </c>
      <c r="N160" s="48" t="s">
        <v>6</v>
      </c>
      <c r="O160" s="48">
        <v>2014</v>
      </c>
      <c r="P160" s="48">
        <v>2015</v>
      </c>
      <c r="Q160" s="137" t="s">
        <v>6</v>
      </c>
      <c r="R160" s="98"/>
      <c r="S160" s="98"/>
      <c r="T160" s="98"/>
    </row>
    <row r="161" spans="1:20" x14ac:dyDescent="0.25">
      <c r="A161" s="35">
        <v>1</v>
      </c>
      <c r="B161" s="35" t="s">
        <v>7</v>
      </c>
      <c r="C161" s="26">
        <v>5</v>
      </c>
      <c r="D161" s="27">
        <v>383.2</v>
      </c>
      <c r="E161" s="30">
        <f>D161/C161*100</f>
        <v>7664</v>
      </c>
      <c r="F161" s="26">
        <v>692</v>
      </c>
      <c r="G161" s="27">
        <v>800</v>
      </c>
      <c r="H161" s="30">
        <f>G161/F161*100</f>
        <v>115.60693641618498</v>
      </c>
      <c r="I161" s="26"/>
      <c r="J161" s="27">
        <v>0</v>
      </c>
      <c r="K161" s="34"/>
      <c r="L161" s="31">
        <v>0.28000000000000003</v>
      </c>
      <c r="M161" s="38">
        <f t="shared" ref="M161:M176" si="59">M75/C75</f>
        <v>0.19321404126332259</v>
      </c>
      <c r="N161" s="26">
        <f t="shared" ref="N161:N167" si="60">M161/L161*100</f>
        <v>69.005014736900918</v>
      </c>
      <c r="O161" s="38">
        <f t="shared" ref="O161:O175" si="61">O75/D75</f>
        <v>6.3924050632911386E-2</v>
      </c>
      <c r="P161" s="38">
        <f t="shared" ref="P161:P176" si="62">P75/C75</f>
        <v>5.9254913464359051E-2</v>
      </c>
      <c r="Q161" s="135">
        <f t="shared" ref="Q161:Q172" si="63">P161/O161*100</f>
        <v>92.695805221472583</v>
      </c>
      <c r="R161" s="90"/>
      <c r="S161" s="90"/>
      <c r="T161" s="90"/>
    </row>
    <row r="162" spans="1:20" x14ac:dyDescent="0.25">
      <c r="A162" s="35">
        <v>2</v>
      </c>
      <c r="B162" s="35" t="s">
        <v>8</v>
      </c>
      <c r="C162" s="26">
        <v>38</v>
      </c>
      <c r="D162" s="27">
        <v>45.2</v>
      </c>
      <c r="E162" s="30">
        <f t="shared" ref="E162:E163" si="64">D162/C162*100</f>
        <v>118.94736842105264</v>
      </c>
      <c r="F162" s="26">
        <v>520</v>
      </c>
      <c r="G162" s="27">
        <v>639.38</v>
      </c>
      <c r="H162" s="30">
        <f t="shared" ref="H162:H163" si="65">G162/F162*100</f>
        <v>122.95769230769231</v>
      </c>
      <c r="I162" s="26"/>
      <c r="J162" s="27">
        <v>-20.2</v>
      </c>
      <c r="K162" s="34"/>
      <c r="L162" s="31">
        <v>0.3</v>
      </c>
      <c r="M162" s="38">
        <f t="shared" si="59"/>
        <v>0.31236947311892116</v>
      </c>
      <c r="N162" s="26">
        <f t="shared" si="60"/>
        <v>104.12315770630707</v>
      </c>
      <c r="O162" s="38">
        <f t="shared" si="61"/>
        <v>1.0031678986272439E-2</v>
      </c>
      <c r="P162" s="38">
        <f t="shared" si="62"/>
        <v>6.5039680171847958E-3</v>
      </c>
      <c r="Q162" s="135">
        <f t="shared" si="63"/>
        <v>64.83429170814739</v>
      </c>
      <c r="R162" s="90"/>
      <c r="S162" s="90"/>
      <c r="T162" s="90"/>
    </row>
    <row r="163" spans="1:20" x14ac:dyDescent="0.25">
      <c r="A163" s="35">
        <v>3</v>
      </c>
      <c r="B163" s="35" t="s">
        <v>9</v>
      </c>
      <c r="C163" s="26">
        <v>130</v>
      </c>
      <c r="D163" s="27">
        <v>290.39999999999998</v>
      </c>
      <c r="E163" s="30">
        <f t="shared" si="64"/>
        <v>223.38461538461539</v>
      </c>
      <c r="F163" s="26">
        <v>703</v>
      </c>
      <c r="G163" s="27">
        <v>750.7</v>
      </c>
      <c r="H163" s="30">
        <f t="shared" si="65"/>
        <v>106.78520625889047</v>
      </c>
      <c r="I163" s="26"/>
      <c r="J163" s="27">
        <v>43</v>
      </c>
      <c r="K163" s="34"/>
      <c r="L163" s="31">
        <v>0.32</v>
      </c>
      <c r="M163" s="38">
        <f t="shared" si="59"/>
        <v>0.66267079144109309</v>
      </c>
      <c r="N163" s="26">
        <f t="shared" si="60"/>
        <v>207.08462232534157</v>
      </c>
      <c r="O163" s="38">
        <f t="shared" si="61"/>
        <v>7.0709817786238777E-2</v>
      </c>
      <c r="P163" s="38">
        <f t="shared" si="62"/>
        <v>1.2632121680845579E-2</v>
      </c>
      <c r="Q163" s="135">
        <f t="shared" si="63"/>
        <v>17.864735161718922</v>
      </c>
      <c r="R163" s="90"/>
      <c r="S163" s="90"/>
      <c r="T163" s="90"/>
    </row>
    <row r="164" spans="1:20" x14ac:dyDescent="0.25">
      <c r="A164" s="35">
        <v>4</v>
      </c>
      <c r="B164" s="35" t="s">
        <v>65</v>
      </c>
      <c r="C164" s="26">
        <v>267</v>
      </c>
      <c r="D164" s="27">
        <v>0</v>
      </c>
      <c r="E164" s="30">
        <f>D164/C164*100</f>
        <v>0</v>
      </c>
      <c r="F164" s="26">
        <v>145</v>
      </c>
      <c r="G164" s="27"/>
      <c r="H164" s="30">
        <f>G164/F164*100</f>
        <v>0</v>
      </c>
      <c r="I164" s="26"/>
      <c r="J164" s="27"/>
      <c r="K164" s="34"/>
      <c r="L164" s="31">
        <v>0</v>
      </c>
      <c r="M164" s="38">
        <f t="shared" si="59"/>
        <v>0.77722106806794578</v>
      </c>
      <c r="N164" s="26" t="e">
        <f t="shared" si="60"/>
        <v>#DIV/0!</v>
      </c>
      <c r="O164" s="38">
        <f t="shared" si="61"/>
        <v>0.18722139673105498</v>
      </c>
      <c r="P164" s="38">
        <f t="shared" si="62"/>
        <v>3.2017597458144934E-2</v>
      </c>
      <c r="Q164" s="135">
        <f t="shared" si="63"/>
        <v>17.101462769310746</v>
      </c>
      <c r="R164" s="90"/>
      <c r="S164" s="90"/>
      <c r="T164" s="90"/>
    </row>
    <row r="165" spans="1:20" x14ac:dyDescent="0.25">
      <c r="A165" s="35">
        <v>5</v>
      </c>
      <c r="B165" s="35" t="s">
        <v>10</v>
      </c>
      <c r="C165" s="26">
        <v>326</v>
      </c>
      <c r="D165" s="27">
        <v>196.5</v>
      </c>
      <c r="E165" s="30">
        <f t="shared" ref="E165:E168" si="66">D165/C165*100</f>
        <v>60.276073619631902</v>
      </c>
      <c r="F165" s="26">
        <v>835</v>
      </c>
      <c r="G165" s="27">
        <v>724.68</v>
      </c>
      <c r="H165" s="30">
        <f t="shared" ref="H165:H168" si="67">G165/F165*100</f>
        <v>86.788023952095799</v>
      </c>
      <c r="I165" s="26"/>
      <c r="J165" s="27">
        <v>-17.3</v>
      </c>
      <c r="K165" s="34"/>
      <c r="L165" s="31">
        <v>0.02</v>
      </c>
      <c r="M165" s="38">
        <f t="shared" si="59"/>
        <v>3.5093944309272776E-2</v>
      </c>
      <c r="N165" s="26">
        <f t="shared" si="60"/>
        <v>175.46972154636387</v>
      </c>
      <c r="O165" s="38">
        <f t="shared" si="61"/>
        <v>4.5970972614434884E-2</v>
      </c>
      <c r="P165" s="38">
        <f t="shared" si="62"/>
        <v>2.1745742092457422E-2</v>
      </c>
      <c r="Q165" s="135">
        <f t="shared" si="63"/>
        <v>47.303202120264167</v>
      </c>
      <c r="R165" s="90"/>
      <c r="S165" s="90"/>
      <c r="T165" s="90"/>
    </row>
    <row r="166" spans="1:20" x14ac:dyDescent="0.25">
      <c r="A166" s="35">
        <v>6</v>
      </c>
      <c r="B166" s="35" t="s">
        <v>11</v>
      </c>
      <c r="C166" s="26">
        <v>9</v>
      </c>
      <c r="D166" s="27">
        <v>3.2</v>
      </c>
      <c r="E166" s="30">
        <f t="shared" si="66"/>
        <v>35.555555555555557</v>
      </c>
      <c r="F166" s="26">
        <v>859</v>
      </c>
      <c r="G166" s="27">
        <v>1031.25</v>
      </c>
      <c r="H166" s="30">
        <f t="shared" si="67"/>
        <v>120.05238649592549</v>
      </c>
      <c r="I166" s="26"/>
      <c r="J166" s="27">
        <v>65</v>
      </c>
      <c r="K166" s="34"/>
      <c r="L166" s="31">
        <v>0.08</v>
      </c>
      <c r="M166" s="38">
        <f t="shared" si="59"/>
        <v>5.2250576293120882E-2</v>
      </c>
      <c r="N166" s="26">
        <f t="shared" si="60"/>
        <v>65.313220366401097</v>
      </c>
      <c r="O166" s="38">
        <f t="shared" si="61"/>
        <v>9.9870703107583936E-3</v>
      </c>
      <c r="P166" s="38">
        <f t="shared" si="62"/>
        <v>4.3919602054434424E-2</v>
      </c>
      <c r="Q166" s="135">
        <f t="shared" si="63"/>
        <v>439.76462253522755</v>
      </c>
      <c r="R166" s="90"/>
      <c r="S166" s="90"/>
      <c r="T166" s="90"/>
    </row>
    <row r="167" spans="1:20" x14ac:dyDescent="0.25">
      <c r="A167" s="35">
        <v>7</v>
      </c>
      <c r="B167" s="35" t="s">
        <v>12</v>
      </c>
      <c r="C167" s="26">
        <v>4</v>
      </c>
      <c r="D167" s="27">
        <v>0.2</v>
      </c>
      <c r="E167" s="30">
        <f t="shared" si="66"/>
        <v>5</v>
      </c>
      <c r="F167" s="26">
        <v>772</v>
      </c>
      <c r="G167" s="27">
        <v>1000</v>
      </c>
      <c r="H167" s="30">
        <f t="shared" si="67"/>
        <v>129.53367875647669</v>
      </c>
      <c r="I167" s="26"/>
      <c r="J167" s="27">
        <v>-50</v>
      </c>
      <c r="K167" s="34"/>
      <c r="L167" s="31">
        <v>0.5</v>
      </c>
      <c r="M167" s="38">
        <f t="shared" si="59"/>
        <v>9.6798422683316121E-2</v>
      </c>
      <c r="N167" s="26">
        <f t="shared" si="60"/>
        <v>19.359684536663224</v>
      </c>
      <c r="O167" s="38">
        <f t="shared" si="61"/>
        <v>3.8307949479940567E-2</v>
      </c>
      <c r="P167" s="38">
        <f t="shared" si="62"/>
        <v>4.4784527274434327E-2</v>
      </c>
      <c r="Q167" s="135">
        <f t="shared" si="63"/>
        <v>116.90661568269304</v>
      </c>
      <c r="R167" s="90"/>
      <c r="S167" s="90"/>
      <c r="T167" s="90"/>
    </row>
    <row r="168" spans="1:20" x14ac:dyDescent="0.25">
      <c r="A168" s="35">
        <v>8</v>
      </c>
      <c r="B168" s="35" t="s">
        <v>13</v>
      </c>
      <c r="C168" s="26">
        <v>0</v>
      </c>
      <c r="D168" s="27"/>
      <c r="E168" s="30" t="e">
        <f t="shared" si="66"/>
        <v>#DIV/0!</v>
      </c>
      <c r="F168" s="26"/>
      <c r="G168" s="27"/>
      <c r="H168" s="30" t="e">
        <f t="shared" si="67"/>
        <v>#DIV/0!</v>
      </c>
      <c r="I168" s="26"/>
      <c r="J168" s="27"/>
      <c r="K168" s="34"/>
      <c r="L168" s="31">
        <v>0</v>
      </c>
      <c r="M168" s="38">
        <f t="shared" si="59"/>
        <v>0.46408045977011492</v>
      </c>
      <c r="N168" s="26" t="e">
        <f>M168/L168*100</f>
        <v>#DIV/0!</v>
      </c>
      <c r="O168" s="38">
        <f t="shared" si="61"/>
        <v>0</v>
      </c>
      <c r="P168" s="38">
        <f t="shared" si="62"/>
        <v>0</v>
      </c>
      <c r="Q168" s="135" t="e">
        <f t="shared" si="63"/>
        <v>#DIV/0!</v>
      </c>
      <c r="R168" s="90"/>
      <c r="S168" s="90"/>
      <c r="T168" s="90"/>
    </row>
    <row r="169" spans="1:20" x14ac:dyDescent="0.25">
      <c r="A169" s="65"/>
      <c r="B169" s="56" t="s">
        <v>14</v>
      </c>
      <c r="C169" s="66">
        <f>SUM(C161:C168)</f>
        <v>779</v>
      </c>
      <c r="D169" s="101">
        <f>SUM(D161:D168)</f>
        <v>918.7</v>
      </c>
      <c r="E169" s="58">
        <f>D169/C169*100</f>
        <v>117.93324775353018</v>
      </c>
      <c r="F169" s="66">
        <v>560</v>
      </c>
      <c r="G169" s="101">
        <v>750.61</v>
      </c>
      <c r="H169" s="58">
        <f>G169/F169*100</f>
        <v>134.03750000000002</v>
      </c>
      <c r="I169" s="66"/>
      <c r="J169" s="101">
        <v>3.5</v>
      </c>
      <c r="K169" s="64"/>
      <c r="L169" s="69">
        <f>SUM(L161:L168)</f>
        <v>1.5000000000000002</v>
      </c>
      <c r="M169" s="72">
        <f t="shared" si="59"/>
        <v>0.18883746760459089</v>
      </c>
      <c r="N169" s="71">
        <f t="shared" ref="N169" si="68">M169/L169*100</f>
        <v>12.589164506972725</v>
      </c>
      <c r="O169" s="72">
        <f t="shared" si="61"/>
        <v>3.7602887262663871E-2</v>
      </c>
      <c r="P169" s="72">
        <f t="shared" si="62"/>
        <v>2.7162779217573738E-2</v>
      </c>
      <c r="Q169" s="138">
        <f t="shared" si="63"/>
        <v>72.235887174929317</v>
      </c>
      <c r="R169" s="89"/>
      <c r="S169" s="89"/>
      <c r="T169" s="89"/>
    </row>
    <row r="170" spans="1:20" x14ac:dyDescent="0.25">
      <c r="A170" s="43"/>
      <c r="B170" s="25" t="s">
        <v>46</v>
      </c>
      <c r="C170" s="31"/>
      <c r="D170" s="27"/>
      <c r="E170" s="26" t="e">
        <f>D170/C170*100</f>
        <v>#DIV/0!</v>
      </c>
      <c r="F170" s="31"/>
      <c r="G170" s="27"/>
      <c r="H170" s="26" t="e">
        <f>G170/F170*100</f>
        <v>#DIV/0!</v>
      </c>
      <c r="I170" s="31"/>
      <c r="J170" s="27"/>
      <c r="K170" s="135"/>
      <c r="L170" s="31">
        <v>0</v>
      </c>
      <c r="M170" s="38">
        <f t="shared" si="59"/>
        <v>0</v>
      </c>
      <c r="N170" s="26" t="e">
        <f>M170/L170*100</f>
        <v>#DIV/0!</v>
      </c>
      <c r="O170" s="38">
        <f t="shared" si="61"/>
        <v>0</v>
      </c>
      <c r="P170" s="38">
        <f t="shared" si="62"/>
        <v>0</v>
      </c>
      <c r="Q170" s="106" t="e">
        <f t="shared" si="63"/>
        <v>#DIV/0!</v>
      </c>
      <c r="R170" s="90"/>
      <c r="S170" s="90"/>
      <c r="T170" s="90"/>
    </row>
    <row r="171" spans="1:20" x14ac:dyDescent="0.25">
      <c r="A171" s="25"/>
      <c r="B171" s="25" t="s">
        <v>48</v>
      </c>
      <c r="C171" s="33"/>
      <c r="D171" s="27">
        <v>104.2</v>
      </c>
      <c r="E171" s="26" t="e">
        <f t="shared" ref="E171:E175" si="69">D171/C171*100</f>
        <v>#DIV/0!</v>
      </c>
      <c r="F171" s="33"/>
      <c r="G171" s="27">
        <v>656.4</v>
      </c>
      <c r="H171" s="26" t="e">
        <f t="shared" ref="H171:H175" si="70">G171/F171*100</f>
        <v>#DIV/0!</v>
      </c>
      <c r="I171" s="33"/>
      <c r="J171" s="27">
        <v>-4.9000000000000004</v>
      </c>
      <c r="K171" s="135"/>
      <c r="L171" s="31"/>
      <c r="M171" s="38">
        <f t="shared" si="59"/>
        <v>0.41692820240451933</v>
      </c>
      <c r="N171" s="26" t="e">
        <f>M171/L171*100</f>
        <v>#DIV/0!</v>
      </c>
      <c r="O171" s="38" t="e">
        <f t="shared" si="61"/>
        <v>#DIV/0!</v>
      </c>
      <c r="P171" s="38">
        <f t="shared" si="62"/>
        <v>4.4420839167592097E-3</v>
      </c>
      <c r="Q171" s="106" t="e">
        <f t="shared" si="63"/>
        <v>#DIV/0!</v>
      </c>
      <c r="R171" s="90"/>
      <c r="S171" s="90"/>
      <c r="T171" s="90"/>
    </row>
    <row r="172" spans="1:20" x14ac:dyDescent="0.25">
      <c r="A172" s="25"/>
      <c r="B172" s="25" t="s">
        <v>47</v>
      </c>
      <c r="C172" s="33"/>
      <c r="D172" s="27"/>
      <c r="E172" s="26" t="e">
        <f t="shared" si="69"/>
        <v>#DIV/0!</v>
      </c>
      <c r="F172" s="33"/>
      <c r="G172" s="27"/>
      <c r="H172" s="26" t="e">
        <f t="shared" si="70"/>
        <v>#DIV/0!</v>
      </c>
      <c r="I172" s="33"/>
      <c r="J172" s="27"/>
      <c r="K172" s="135"/>
      <c r="L172" s="31">
        <v>0</v>
      </c>
      <c r="M172" s="38">
        <f t="shared" si="59"/>
        <v>0</v>
      </c>
      <c r="N172" s="38" t="e">
        <f>M172/L172*100</f>
        <v>#DIV/0!</v>
      </c>
      <c r="O172" s="38">
        <f t="shared" si="61"/>
        <v>0</v>
      </c>
      <c r="P172" s="38">
        <f t="shared" si="62"/>
        <v>0</v>
      </c>
      <c r="Q172" s="106" t="e">
        <f t="shared" si="63"/>
        <v>#DIV/0!</v>
      </c>
      <c r="R172" s="90"/>
      <c r="S172" s="90"/>
      <c r="T172" s="90"/>
    </row>
    <row r="173" spans="1:20" x14ac:dyDescent="0.25">
      <c r="A173" s="25"/>
      <c r="B173" s="25" t="s">
        <v>50</v>
      </c>
      <c r="C173" s="33"/>
      <c r="D173" s="27"/>
      <c r="E173" s="26" t="e">
        <f t="shared" si="69"/>
        <v>#DIV/0!</v>
      </c>
      <c r="F173" s="33"/>
      <c r="G173" s="27"/>
      <c r="H173" s="26" t="e">
        <f t="shared" si="70"/>
        <v>#DIV/0!</v>
      </c>
      <c r="I173" s="33"/>
      <c r="J173" s="27"/>
      <c r="K173" s="135"/>
      <c r="L173" s="136"/>
      <c r="M173" s="38">
        <f t="shared" si="59"/>
        <v>0</v>
      </c>
      <c r="N173" s="136"/>
      <c r="O173" s="38">
        <f t="shared" si="61"/>
        <v>0</v>
      </c>
      <c r="P173" s="38">
        <f t="shared" si="62"/>
        <v>0</v>
      </c>
      <c r="Q173" s="139"/>
      <c r="R173" s="90"/>
      <c r="S173" s="90"/>
      <c r="T173" s="90"/>
    </row>
    <row r="174" spans="1:20" x14ac:dyDescent="0.25">
      <c r="A174" s="25"/>
      <c r="B174" s="25" t="s">
        <v>51</v>
      </c>
      <c r="C174" s="33"/>
      <c r="D174" s="27">
        <v>50</v>
      </c>
      <c r="E174" s="26" t="e">
        <f t="shared" si="69"/>
        <v>#DIV/0!</v>
      </c>
      <c r="F174" s="33"/>
      <c r="G174" s="27"/>
      <c r="H174" s="26" t="e">
        <f t="shared" si="70"/>
        <v>#DIV/0!</v>
      </c>
      <c r="I174" s="33"/>
      <c r="J174" s="27"/>
      <c r="K174" s="135"/>
      <c r="L174" s="136"/>
      <c r="M174" s="38">
        <f t="shared" si="59"/>
        <v>0</v>
      </c>
      <c r="N174" s="136"/>
      <c r="O174" s="38">
        <f t="shared" si="61"/>
        <v>0</v>
      </c>
      <c r="P174" s="38">
        <f t="shared" si="62"/>
        <v>0</v>
      </c>
      <c r="Q174" s="139"/>
      <c r="R174" s="90"/>
      <c r="S174" s="90"/>
      <c r="T174" s="90"/>
    </row>
    <row r="175" spans="1:20" x14ac:dyDescent="0.25">
      <c r="A175" s="25"/>
      <c r="B175" s="25" t="s">
        <v>78</v>
      </c>
      <c r="C175" s="33"/>
      <c r="D175" s="27"/>
      <c r="E175" s="26" t="e">
        <f t="shared" si="69"/>
        <v>#DIV/0!</v>
      </c>
      <c r="F175" s="33"/>
      <c r="G175" s="27"/>
      <c r="H175" s="26" t="e">
        <f t="shared" si="70"/>
        <v>#DIV/0!</v>
      </c>
      <c r="I175" s="33"/>
      <c r="J175" s="27"/>
      <c r="K175" s="135"/>
      <c r="L175" s="136"/>
      <c r="M175" s="38">
        <f t="shared" si="59"/>
        <v>0</v>
      </c>
      <c r="N175" s="136"/>
      <c r="O175" s="38">
        <f t="shared" si="61"/>
        <v>0</v>
      </c>
      <c r="P175" s="38">
        <f t="shared" si="62"/>
        <v>0</v>
      </c>
      <c r="Q175" s="139"/>
      <c r="R175" s="90"/>
      <c r="S175" s="90"/>
      <c r="T175" s="90"/>
    </row>
    <row r="176" spans="1:20" x14ac:dyDescent="0.25">
      <c r="A176" s="74"/>
      <c r="B176" s="74" t="s">
        <v>53</v>
      </c>
      <c r="C176" s="76">
        <f>SUM(C169:C175)</f>
        <v>779</v>
      </c>
      <c r="D176" s="76">
        <f>SUM(D169:D175)</f>
        <v>1072.9000000000001</v>
      </c>
      <c r="E176" s="76">
        <f>D176/C176*100</f>
        <v>137.72785622593068</v>
      </c>
      <c r="F176" s="76">
        <f>F169</f>
        <v>560</v>
      </c>
      <c r="G176" s="75" t="s">
        <v>125</v>
      </c>
      <c r="H176" s="76" t="e">
        <f>G176/F176*100</f>
        <v>#VALUE!</v>
      </c>
      <c r="I176" s="76"/>
      <c r="J176" s="75">
        <v>3.5</v>
      </c>
      <c r="K176" s="76"/>
      <c r="L176" s="74">
        <f>L169+L170+L171+L172</f>
        <v>1.5000000000000002</v>
      </c>
      <c r="M176" s="77">
        <f t="shared" si="59"/>
        <v>0</v>
      </c>
      <c r="N176" s="76">
        <f>M176/L176*100</f>
        <v>0</v>
      </c>
      <c r="O176" s="77">
        <f>O91/D91</f>
        <v>3.425178178132654E-2</v>
      </c>
      <c r="P176" s="77">
        <f t="shared" si="62"/>
        <v>0</v>
      </c>
      <c r="Q176" s="103">
        <f>P176/O176*100</f>
        <v>0</v>
      </c>
      <c r="R176" s="91"/>
      <c r="S176" s="91"/>
      <c r="T176" s="91"/>
    </row>
    <row r="177" spans="1:20" x14ac:dyDescent="0.25">
      <c r="B177" s="163" t="s">
        <v>108</v>
      </c>
      <c r="C177" s="163"/>
      <c r="D177" s="163">
        <v>1022.9</v>
      </c>
      <c r="E177" s="163"/>
      <c r="F177" s="163"/>
      <c r="G177" s="163"/>
      <c r="H177" s="163"/>
      <c r="I177" s="163"/>
      <c r="J177" s="163">
        <v>7031</v>
      </c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</row>
    <row r="178" spans="1:20" ht="15" customHeight="1" x14ac:dyDescent="0.25">
      <c r="A178" s="347" t="s">
        <v>1</v>
      </c>
      <c r="B178" s="386" t="s">
        <v>2</v>
      </c>
      <c r="C178" s="387" t="s">
        <v>94</v>
      </c>
      <c r="D178" s="388"/>
      <c r="E178" s="388"/>
      <c r="F178" s="390" t="s">
        <v>95</v>
      </c>
      <c r="G178" s="402" t="s">
        <v>96</v>
      </c>
      <c r="H178" s="404" t="s">
        <v>97</v>
      </c>
      <c r="I178" s="390" t="s">
        <v>99</v>
      </c>
      <c r="J178" s="390"/>
      <c r="K178" s="390"/>
      <c r="L178" s="390" t="s">
        <v>101</v>
      </c>
      <c r="M178" s="390"/>
      <c r="N178" s="390"/>
      <c r="O178" s="390" t="s">
        <v>102</v>
      </c>
      <c r="P178" s="390"/>
      <c r="Q178" s="390"/>
    </row>
    <row r="179" spans="1:20" ht="38.25" customHeight="1" x14ac:dyDescent="0.25">
      <c r="A179" s="348"/>
      <c r="B179" s="340"/>
      <c r="C179" s="337"/>
      <c r="D179" s="338"/>
      <c r="E179" s="338"/>
      <c r="F179" s="360"/>
      <c r="G179" s="403"/>
      <c r="H179" s="404"/>
      <c r="I179" s="360"/>
      <c r="J179" s="360"/>
      <c r="K179" s="360"/>
      <c r="L179" s="360"/>
      <c r="M179" s="360"/>
      <c r="N179" s="360"/>
      <c r="O179" s="360"/>
      <c r="P179" s="360"/>
      <c r="Q179" s="360"/>
    </row>
    <row r="180" spans="1:20" x14ac:dyDescent="0.25">
      <c r="A180" s="349"/>
      <c r="B180" s="340"/>
      <c r="C180" s="45">
        <v>2014</v>
      </c>
      <c r="D180" s="45">
        <v>2015</v>
      </c>
      <c r="E180" s="53" t="s">
        <v>6</v>
      </c>
      <c r="F180" s="360"/>
      <c r="G180" s="403"/>
      <c r="H180" s="402"/>
      <c r="I180" s="54">
        <v>2014</v>
      </c>
      <c r="J180" s="54">
        <v>2015</v>
      </c>
      <c r="K180" s="54" t="s">
        <v>100</v>
      </c>
      <c r="L180" s="54">
        <v>2014</v>
      </c>
      <c r="M180" s="54">
        <v>2015</v>
      </c>
      <c r="N180" s="54" t="s">
        <v>100</v>
      </c>
      <c r="O180" s="54">
        <v>2014</v>
      </c>
      <c r="P180" s="54">
        <v>2015</v>
      </c>
      <c r="Q180" s="54" t="s">
        <v>100</v>
      </c>
    </row>
    <row r="181" spans="1:20" x14ac:dyDescent="0.25">
      <c r="A181" s="35">
        <v>1</v>
      </c>
      <c r="B181" s="35" t="s">
        <v>7</v>
      </c>
      <c r="C181" s="26">
        <f>SUM(F181,G181,H181)</f>
        <v>3797</v>
      </c>
      <c r="D181" s="26">
        <v>3797</v>
      </c>
      <c r="E181" s="30">
        <f>D181/C181*100</f>
        <v>100</v>
      </c>
      <c r="F181" s="142">
        <v>3505</v>
      </c>
      <c r="G181" s="142">
        <v>61</v>
      </c>
      <c r="H181" s="143">
        <v>231</v>
      </c>
      <c r="I181" s="151">
        <v>71.900000000000006</v>
      </c>
      <c r="J181" s="145">
        <v>0</v>
      </c>
      <c r="K181" s="146">
        <f t="shared" ref="K181:K186" si="71">J181-I181</f>
        <v>-71.900000000000006</v>
      </c>
      <c r="L181" s="145">
        <v>112.67</v>
      </c>
      <c r="M181" s="145">
        <v>0</v>
      </c>
      <c r="N181" s="37">
        <f t="shared" ref="N181:N186" si="72">M181-L181</f>
        <v>-112.67</v>
      </c>
      <c r="O181" s="37">
        <v>412</v>
      </c>
      <c r="P181" s="37">
        <f t="shared" ref="P181:P193" si="73">C75/C96</f>
        <v>3409</v>
      </c>
      <c r="Q181" s="37">
        <f>P181-O181</f>
        <v>2997</v>
      </c>
    </row>
    <row r="182" spans="1:20" x14ac:dyDescent="0.25">
      <c r="A182" s="35">
        <v>2</v>
      </c>
      <c r="B182" s="35" t="s">
        <v>8</v>
      </c>
      <c r="C182" s="26">
        <f t="shared" ref="C182:C188" si="74">SUM(F182,G182,H182)</f>
        <v>1735</v>
      </c>
      <c r="D182" s="26">
        <v>1735</v>
      </c>
      <c r="E182" s="30">
        <f t="shared" ref="E182:E187" si="75">D182/C182*100</f>
        <v>100</v>
      </c>
      <c r="F182" s="26">
        <v>1528</v>
      </c>
      <c r="G182" s="26">
        <v>25</v>
      </c>
      <c r="H182" s="30">
        <v>182</v>
      </c>
      <c r="I182" s="152">
        <v>39.799999999999997</v>
      </c>
      <c r="J182" s="146">
        <v>69</v>
      </c>
      <c r="K182" s="146">
        <f t="shared" si="71"/>
        <v>29.200000000000003</v>
      </c>
      <c r="L182" s="146">
        <v>43.18</v>
      </c>
      <c r="M182" s="145">
        <v>55.96</v>
      </c>
      <c r="N182" s="37">
        <f t="shared" si="72"/>
        <v>12.780000000000001</v>
      </c>
      <c r="O182" s="67">
        <v>258</v>
      </c>
      <c r="P182" s="37">
        <f t="shared" si="73"/>
        <v>274.73770491803276</v>
      </c>
      <c r="Q182" s="37">
        <f t="shared" ref="Q182:Q188" si="76">P182-O182</f>
        <v>16.737704918032762</v>
      </c>
    </row>
    <row r="183" spans="1:20" x14ac:dyDescent="0.25">
      <c r="A183" s="35">
        <v>3</v>
      </c>
      <c r="B183" s="35" t="s">
        <v>9</v>
      </c>
      <c r="C183" s="26">
        <f t="shared" si="74"/>
        <v>1990</v>
      </c>
      <c r="D183" s="26">
        <v>1990</v>
      </c>
      <c r="E183" s="30">
        <f t="shared" si="75"/>
        <v>100</v>
      </c>
      <c r="F183" s="26">
        <v>1807</v>
      </c>
      <c r="G183" s="26">
        <v>52</v>
      </c>
      <c r="H183" s="30">
        <v>131</v>
      </c>
      <c r="I183" s="146">
        <v>42.31</v>
      </c>
      <c r="J183" s="146">
        <v>60.76</v>
      </c>
      <c r="K183" s="146">
        <f t="shared" si="71"/>
        <v>18.449999999999996</v>
      </c>
      <c r="L183" s="146">
        <v>55.78</v>
      </c>
      <c r="M183" s="145">
        <v>49.44</v>
      </c>
      <c r="N183" s="37">
        <f t="shared" si="72"/>
        <v>-6.3400000000000034</v>
      </c>
      <c r="O183" s="67">
        <v>263</v>
      </c>
      <c r="P183" s="37">
        <f t="shared" si="73"/>
        <v>298.38461538461536</v>
      </c>
      <c r="Q183" s="37">
        <f t="shared" si="76"/>
        <v>35.384615384615358</v>
      </c>
    </row>
    <row r="184" spans="1:20" x14ac:dyDescent="0.25">
      <c r="A184" s="35">
        <v>4</v>
      </c>
      <c r="B184" s="35" t="s">
        <v>65</v>
      </c>
      <c r="C184" s="26">
        <f t="shared" si="74"/>
        <v>3187</v>
      </c>
      <c r="D184" s="26">
        <v>3187</v>
      </c>
      <c r="E184" s="30">
        <f t="shared" si="75"/>
        <v>100</v>
      </c>
      <c r="F184" s="26">
        <v>3187</v>
      </c>
      <c r="G184" s="26">
        <v>0</v>
      </c>
      <c r="H184" s="30">
        <v>0</v>
      </c>
      <c r="I184" s="152">
        <v>77.8</v>
      </c>
      <c r="J184" s="146">
        <v>56.88</v>
      </c>
      <c r="K184" s="146">
        <f t="shared" si="71"/>
        <v>-20.919999999999995</v>
      </c>
      <c r="L184" s="146">
        <v>52.18</v>
      </c>
      <c r="M184" s="145">
        <v>69.75</v>
      </c>
      <c r="N184" s="37">
        <f t="shared" si="72"/>
        <v>17.57</v>
      </c>
      <c r="O184" s="67">
        <v>337</v>
      </c>
      <c r="P184" s="37">
        <f t="shared" si="73"/>
        <v>292.25</v>
      </c>
      <c r="Q184" s="37">
        <f t="shared" si="76"/>
        <v>-44.75</v>
      </c>
    </row>
    <row r="185" spans="1:20" x14ac:dyDescent="0.25">
      <c r="A185" s="35">
        <v>5</v>
      </c>
      <c r="B185" s="35" t="s">
        <v>10</v>
      </c>
      <c r="C185" s="26">
        <f t="shared" si="74"/>
        <v>5503</v>
      </c>
      <c r="D185" s="26">
        <v>5503</v>
      </c>
      <c r="E185" s="30">
        <f t="shared" si="75"/>
        <v>100</v>
      </c>
      <c r="F185" s="26">
        <v>4472</v>
      </c>
      <c r="G185" s="26">
        <v>138</v>
      </c>
      <c r="H185" s="30">
        <v>893</v>
      </c>
      <c r="I185" s="152">
        <v>73.3</v>
      </c>
      <c r="J185" s="146">
        <v>80.38</v>
      </c>
      <c r="K185" s="146">
        <f t="shared" si="71"/>
        <v>7.0799999999999983</v>
      </c>
      <c r="L185" s="146">
        <v>68.23</v>
      </c>
      <c r="M185" s="145">
        <v>66.290000000000006</v>
      </c>
      <c r="N185" s="37">
        <f t="shared" si="72"/>
        <v>-1.9399999999999977</v>
      </c>
      <c r="O185" s="67">
        <v>544</v>
      </c>
      <c r="P185" s="37">
        <f t="shared" si="73"/>
        <v>591.84</v>
      </c>
      <c r="Q185" s="37">
        <f t="shared" si="76"/>
        <v>47.840000000000032</v>
      </c>
    </row>
    <row r="186" spans="1:20" x14ac:dyDescent="0.25">
      <c r="A186" s="35">
        <v>6</v>
      </c>
      <c r="B186" s="35" t="s">
        <v>11</v>
      </c>
      <c r="C186" s="26">
        <f t="shared" si="74"/>
        <v>2212</v>
      </c>
      <c r="D186" s="26">
        <v>2212</v>
      </c>
      <c r="E186" s="30">
        <f t="shared" si="75"/>
        <v>100</v>
      </c>
      <c r="F186" s="26">
        <v>2200</v>
      </c>
      <c r="G186" s="26">
        <v>0</v>
      </c>
      <c r="H186" s="30">
        <v>12</v>
      </c>
      <c r="I186" s="152">
        <v>65.900000000000006</v>
      </c>
      <c r="J186" s="146">
        <v>82.98</v>
      </c>
      <c r="K186" s="146">
        <f t="shared" si="71"/>
        <v>17.079999999999998</v>
      </c>
      <c r="L186" s="146">
        <v>68.8</v>
      </c>
      <c r="M186" s="145">
        <v>74.489999999999995</v>
      </c>
      <c r="N186" s="37">
        <f t="shared" si="72"/>
        <v>5.6899999999999977</v>
      </c>
      <c r="O186" s="67">
        <v>488</v>
      </c>
      <c r="P186" s="37">
        <f t="shared" si="73"/>
        <v>537.54347826086962</v>
      </c>
      <c r="Q186" s="37">
        <f t="shared" si="76"/>
        <v>49.54347826086962</v>
      </c>
    </row>
    <row r="187" spans="1:20" x14ac:dyDescent="0.25">
      <c r="A187" s="35">
        <v>7</v>
      </c>
      <c r="B187" s="35" t="s">
        <v>12</v>
      </c>
      <c r="C187" s="26">
        <v>4698</v>
      </c>
      <c r="D187" s="26">
        <v>4698</v>
      </c>
      <c r="E187" s="30">
        <f t="shared" si="75"/>
        <v>100</v>
      </c>
      <c r="F187" s="26">
        <v>4444</v>
      </c>
      <c r="G187" s="26">
        <v>24</v>
      </c>
      <c r="H187" s="30">
        <v>153</v>
      </c>
      <c r="I187" s="152">
        <v>91.1</v>
      </c>
      <c r="J187" s="146">
        <v>116.6</v>
      </c>
      <c r="K187" s="146">
        <f>J187-I187</f>
        <v>25.5</v>
      </c>
      <c r="L187" s="146">
        <v>106.9</v>
      </c>
      <c r="M187" s="145">
        <v>110.6</v>
      </c>
      <c r="N187" s="37">
        <f>M187-L187</f>
        <v>3.6999999999999886</v>
      </c>
      <c r="O187" s="67">
        <v>567</v>
      </c>
      <c r="P187" s="37">
        <f t="shared" si="73"/>
        <v>575.72972972972968</v>
      </c>
      <c r="Q187" s="37">
        <f t="shared" si="76"/>
        <v>8.7297297297296836</v>
      </c>
    </row>
    <row r="188" spans="1:20" x14ac:dyDescent="0.25">
      <c r="A188" s="35">
        <v>8</v>
      </c>
      <c r="B188" s="35" t="s">
        <v>13</v>
      </c>
      <c r="C188" s="26">
        <f t="shared" si="74"/>
        <v>0</v>
      </c>
      <c r="D188" s="26"/>
      <c r="E188" s="26"/>
      <c r="F188" s="26">
        <v>0</v>
      </c>
      <c r="G188" s="26">
        <v>0</v>
      </c>
      <c r="H188" s="26">
        <v>0</v>
      </c>
      <c r="I188" s="146">
        <v>32.5</v>
      </c>
      <c r="J188" s="146">
        <v>62.51</v>
      </c>
      <c r="K188" s="146">
        <f>J188-I188</f>
        <v>30.009999999999998</v>
      </c>
      <c r="L188" s="146">
        <v>0</v>
      </c>
      <c r="M188" s="146">
        <v>90.44</v>
      </c>
      <c r="N188" s="37">
        <f>M188-L188</f>
        <v>90.44</v>
      </c>
      <c r="O188" s="67">
        <v>0</v>
      </c>
      <c r="P188" s="37">
        <f t="shared" si="73"/>
        <v>605.21739130434787</v>
      </c>
      <c r="Q188" s="37">
        <f t="shared" si="76"/>
        <v>605.21739130434787</v>
      </c>
    </row>
    <row r="189" spans="1:20" x14ac:dyDescent="0.25">
      <c r="A189" s="65"/>
      <c r="B189" s="56" t="s">
        <v>14</v>
      </c>
      <c r="C189" s="66">
        <f>SUM(C181:C188)</f>
        <v>23122</v>
      </c>
      <c r="D189" s="59">
        <f>SUM(D181:D188)</f>
        <v>23122</v>
      </c>
      <c r="E189" s="58">
        <f>D189/C189*100</f>
        <v>100</v>
      </c>
      <c r="F189" s="57">
        <f>SUM(F181:F188)</f>
        <v>21143</v>
      </c>
      <c r="G189" s="57">
        <f>SUM(G181:G188)</f>
        <v>300</v>
      </c>
      <c r="H189" s="57">
        <f>SUM(H181:H188)</f>
        <v>1602</v>
      </c>
      <c r="I189" s="147">
        <v>57.36</v>
      </c>
      <c r="J189" s="147">
        <v>79.099999999999994</v>
      </c>
      <c r="K189" s="148">
        <f>J189-I189</f>
        <v>21.739999999999995</v>
      </c>
      <c r="L189" s="147">
        <v>55.42</v>
      </c>
      <c r="M189" s="147">
        <v>72.23</v>
      </c>
      <c r="N189" s="57">
        <f>M189-L189</f>
        <v>16.810000000000002</v>
      </c>
      <c r="O189" s="59">
        <v>393</v>
      </c>
      <c r="P189" s="87">
        <f t="shared" si="73"/>
        <v>500.18518518518516</v>
      </c>
      <c r="Q189" s="57">
        <f>P189-O189</f>
        <v>107.18518518518516</v>
      </c>
    </row>
    <row r="190" spans="1:20" x14ac:dyDescent="0.25">
      <c r="A190" s="43"/>
      <c r="B190" s="25" t="s">
        <v>46</v>
      </c>
      <c r="C190" s="31"/>
      <c r="D190" s="31"/>
      <c r="E190" s="26" t="e">
        <f>D190/C190*100</f>
        <v>#DIV/0!</v>
      </c>
      <c r="F190" s="26"/>
      <c r="G190" s="31"/>
      <c r="H190" s="26"/>
      <c r="I190" s="38"/>
      <c r="J190" s="38"/>
      <c r="K190" s="149">
        <f>J190-I190</f>
        <v>0</v>
      </c>
      <c r="L190" s="28"/>
      <c r="M190" s="28"/>
      <c r="N190" s="33">
        <f>M190-L190</f>
        <v>0</v>
      </c>
      <c r="O190" s="32"/>
      <c r="P190" s="88">
        <f t="shared" si="73"/>
        <v>1458.375</v>
      </c>
      <c r="Q190" s="40">
        <f t="shared" ref="Q190:Q197" si="77">P190-O190</f>
        <v>1458.375</v>
      </c>
    </row>
    <row r="191" spans="1:20" x14ac:dyDescent="0.25">
      <c r="A191" s="25"/>
      <c r="B191" s="25" t="s">
        <v>48</v>
      </c>
      <c r="C191" s="33"/>
      <c r="D191" s="26">
        <v>2084</v>
      </c>
      <c r="E191" s="26" t="e">
        <f t="shared" ref="E191:E194" si="78">D191/C191*100</f>
        <v>#DIV/0!</v>
      </c>
      <c r="F191" s="33">
        <v>684</v>
      </c>
      <c r="G191" s="26">
        <v>670</v>
      </c>
      <c r="H191" s="26">
        <v>730</v>
      </c>
      <c r="I191" s="38"/>
      <c r="J191" s="38">
        <v>71.290000000000006</v>
      </c>
      <c r="K191" s="149">
        <f>J191-I191</f>
        <v>71.290000000000006</v>
      </c>
      <c r="L191" s="28"/>
      <c r="M191" s="28">
        <v>68.709999999999994</v>
      </c>
      <c r="N191" s="33">
        <f>M191-L191</f>
        <v>68.709999999999994</v>
      </c>
      <c r="O191" s="32"/>
      <c r="P191" s="88">
        <f t="shared" si="73"/>
        <v>1090.0526315789473</v>
      </c>
      <c r="Q191" s="40">
        <f t="shared" si="77"/>
        <v>1090.0526315789473</v>
      </c>
    </row>
    <row r="192" spans="1:20" x14ac:dyDescent="0.25">
      <c r="A192" s="25"/>
      <c r="B192" s="25" t="s">
        <v>47</v>
      </c>
      <c r="C192" s="33"/>
      <c r="D192" s="26"/>
      <c r="E192" s="26" t="e">
        <f t="shared" si="78"/>
        <v>#DIV/0!</v>
      </c>
      <c r="F192" s="33"/>
      <c r="G192" s="26"/>
      <c r="H192" s="26"/>
      <c r="I192" s="38"/>
      <c r="J192" s="38"/>
      <c r="K192" s="149">
        <f t="shared" ref="K192:K197" si="79">J192-I192</f>
        <v>0</v>
      </c>
      <c r="L192" s="28"/>
      <c r="M192" s="28"/>
      <c r="N192" s="33">
        <f t="shared" ref="N192:N197" si="80">M192-L192</f>
        <v>0</v>
      </c>
      <c r="O192" s="32"/>
      <c r="P192" s="88">
        <f t="shared" si="73"/>
        <v>659</v>
      </c>
      <c r="Q192" s="40">
        <f t="shared" si="77"/>
        <v>659</v>
      </c>
    </row>
    <row r="193" spans="1:20" x14ac:dyDescent="0.25">
      <c r="A193" s="25"/>
      <c r="B193" s="25" t="s">
        <v>50</v>
      </c>
      <c r="C193" s="33"/>
      <c r="D193" s="26"/>
      <c r="E193" s="26" t="e">
        <f t="shared" si="78"/>
        <v>#DIV/0!</v>
      </c>
      <c r="F193" s="33"/>
      <c r="G193" s="26"/>
      <c r="H193" s="26"/>
      <c r="I193" s="38"/>
      <c r="J193" s="38"/>
      <c r="K193" s="149">
        <f t="shared" si="79"/>
        <v>0</v>
      </c>
      <c r="L193" s="28"/>
      <c r="M193" s="28"/>
      <c r="N193" s="33">
        <f t="shared" si="80"/>
        <v>0</v>
      </c>
      <c r="O193" s="32"/>
      <c r="P193" s="88">
        <f t="shared" si="73"/>
        <v>2168</v>
      </c>
      <c r="Q193" s="40">
        <f t="shared" si="77"/>
        <v>2168</v>
      </c>
    </row>
    <row r="194" spans="1:20" x14ac:dyDescent="0.25">
      <c r="A194" s="25"/>
      <c r="B194" s="25" t="s">
        <v>67</v>
      </c>
      <c r="C194" s="33"/>
      <c r="D194" s="26"/>
      <c r="E194" s="26" t="e">
        <f t="shared" si="78"/>
        <v>#DIV/0!</v>
      </c>
      <c r="F194" s="33"/>
      <c r="G194" s="26"/>
      <c r="H194" s="26"/>
      <c r="I194" s="38"/>
      <c r="J194" s="28"/>
      <c r="K194" s="149">
        <f t="shared" si="79"/>
        <v>0</v>
      </c>
      <c r="L194" s="28"/>
      <c r="M194" s="28"/>
      <c r="N194" s="33">
        <f t="shared" si="80"/>
        <v>0</v>
      </c>
      <c r="O194" s="32"/>
      <c r="P194" s="88">
        <f t="shared" ref="P194:P195" si="81">C88/C109</f>
        <v>1031</v>
      </c>
      <c r="Q194" s="40">
        <f t="shared" si="77"/>
        <v>1031</v>
      </c>
    </row>
    <row r="195" spans="1:20" x14ac:dyDescent="0.25">
      <c r="A195" s="82"/>
      <c r="B195" s="83" t="s">
        <v>105</v>
      </c>
      <c r="C195" s="41"/>
      <c r="D195" s="41"/>
      <c r="E195" s="33"/>
      <c r="F195" s="41"/>
      <c r="G195" s="41"/>
      <c r="H195" s="33"/>
      <c r="I195" s="40"/>
      <c r="J195" s="32"/>
      <c r="K195" s="41"/>
      <c r="L195" s="41"/>
      <c r="M195" s="41"/>
      <c r="N195" s="39"/>
      <c r="O195" s="41"/>
      <c r="P195" s="88">
        <f t="shared" si="81"/>
        <v>281</v>
      </c>
      <c r="Q195" s="40">
        <f t="shared" si="77"/>
        <v>281</v>
      </c>
      <c r="R195" s="157"/>
      <c r="S195" s="157"/>
      <c r="T195" s="158"/>
    </row>
    <row r="196" spans="1:20" x14ac:dyDescent="0.25">
      <c r="A196" s="82"/>
      <c r="B196" s="83" t="s">
        <v>107</v>
      </c>
      <c r="C196" s="41"/>
      <c r="D196" s="41"/>
      <c r="E196" s="33"/>
      <c r="F196" s="41"/>
      <c r="G196" s="41"/>
      <c r="H196" s="33"/>
      <c r="I196" s="40"/>
      <c r="J196" s="32"/>
      <c r="K196" s="41"/>
      <c r="L196" s="41"/>
      <c r="M196" s="41"/>
      <c r="N196" s="39"/>
      <c r="O196" s="41"/>
      <c r="P196" s="88">
        <f>C90/C112</f>
        <v>30</v>
      </c>
      <c r="Q196" s="40">
        <f t="shared" si="77"/>
        <v>30</v>
      </c>
      <c r="R196" s="157"/>
      <c r="S196" s="157"/>
      <c r="T196" s="158"/>
    </row>
    <row r="197" spans="1:20" x14ac:dyDescent="0.25">
      <c r="A197" s="74"/>
      <c r="B197" s="74" t="s">
        <v>53</v>
      </c>
      <c r="C197" s="76">
        <f>SUM(C189:C194)</f>
        <v>23122</v>
      </c>
      <c r="D197" s="76">
        <f>SUM(D189:D194)</f>
        <v>25206</v>
      </c>
      <c r="E197" s="76">
        <f>D197/C197*100</f>
        <v>109.01306115387943</v>
      </c>
      <c r="F197" s="76">
        <f>SUM(F189:F194)</f>
        <v>21827</v>
      </c>
      <c r="G197" s="76">
        <f>SUM(G189:G194)</f>
        <v>970</v>
      </c>
      <c r="H197" s="76">
        <f>SUM(H189:H194)</f>
        <v>2332</v>
      </c>
      <c r="I197" s="150">
        <v>57.36</v>
      </c>
      <c r="J197" s="150">
        <v>78.260000000000005</v>
      </c>
      <c r="K197" s="156">
        <f t="shared" si="79"/>
        <v>20.900000000000006</v>
      </c>
      <c r="L197" s="77">
        <v>55.42</v>
      </c>
      <c r="M197" s="77">
        <v>71.88</v>
      </c>
      <c r="N197" s="77">
        <f t="shared" si="80"/>
        <v>16.459999999999994</v>
      </c>
      <c r="O197" s="77"/>
      <c r="P197" s="76">
        <f>C91/C113</f>
        <v>571.07297297297293</v>
      </c>
      <c r="Q197" s="153">
        <f t="shared" si="77"/>
        <v>571.07297297297293</v>
      </c>
    </row>
  </sheetData>
  <mergeCells count="78">
    <mergeCell ref="O178:Q179"/>
    <mergeCell ref="I178:K179"/>
    <mergeCell ref="L178:N179"/>
    <mergeCell ref="A158:A160"/>
    <mergeCell ref="A178:A180"/>
    <mergeCell ref="B178:B180"/>
    <mergeCell ref="C178:E179"/>
    <mergeCell ref="F178:F180"/>
    <mergeCell ref="G178:G180"/>
    <mergeCell ref="H178:H180"/>
    <mergeCell ref="R138:T139"/>
    <mergeCell ref="B158:B160"/>
    <mergeCell ref="C158:E159"/>
    <mergeCell ref="F158:H159"/>
    <mergeCell ref="O138:Q139"/>
    <mergeCell ref="L138:N139"/>
    <mergeCell ref="I158:K159"/>
    <mergeCell ref="L158:N159"/>
    <mergeCell ref="O158:Q159"/>
    <mergeCell ref="R158:T159"/>
    <mergeCell ref="A138:A140"/>
    <mergeCell ref="B138:B140"/>
    <mergeCell ref="C138:E139"/>
    <mergeCell ref="F138:H139"/>
    <mergeCell ref="I138:K139"/>
    <mergeCell ref="O93:Q94"/>
    <mergeCell ref="R93:R94"/>
    <mergeCell ref="A116:A118"/>
    <mergeCell ref="B116:B118"/>
    <mergeCell ref="C116:E117"/>
    <mergeCell ref="F116:H117"/>
    <mergeCell ref="I116:K117"/>
    <mergeCell ref="L116:N117"/>
    <mergeCell ref="O116:Q117"/>
    <mergeCell ref="R116:T117"/>
    <mergeCell ref="A93:A95"/>
    <mergeCell ref="B93:B95"/>
    <mergeCell ref="C93:E94"/>
    <mergeCell ref="F93:H94"/>
    <mergeCell ref="I93:K94"/>
    <mergeCell ref="L93:N94"/>
    <mergeCell ref="O50:Q51"/>
    <mergeCell ref="R50:T51"/>
    <mergeCell ref="A72:A74"/>
    <mergeCell ref="B72:B74"/>
    <mergeCell ref="C72:E73"/>
    <mergeCell ref="F72:H73"/>
    <mergeCell ref="I72:K73"/>
    <mergeCell ref="L72:N73"/>
    <mergeCell ref="O72:Q73"/>
    <mergeCell ref="A50:A52"/>
    <mergeCell ref="B50:B52"/>
    <mergeCell ref="C50:E51"/>
    <mergeCell ref="F50:H51"/>
    <mergeCell ref="I50:K51"/>
    <mergeCell ref="L50:N51"/>
    <mergeCell ref="R72:T73"/>
    <mergeCell ref="C29:E30"/>
    <mergeCell ref="F29:H30"/>
    <mergeCell ref="I29:K30"/>
    <mergeCell ref="L29:N30"/>
    <mergeCell ref="O29:Q30"/>
    <mergeCell ref="R29:T30"/>
    <mergeCell ref="T4:U5"/>
    <mergeCell ref="U29:V30"/>
    <mergeCell ref="S93:T94"/>
    <mergeCell ref="A1:P1"/>
    <mergeCell ref="A2:P2"/>
    <mergeCell ref="A4:A6"/>
    <mergeCell ref="B4:B6"/>
    <mergeCell ref="C4:E5"/>
    <mergeCell ref="F4:H5"/>
    <mergeCell ref="I4:K5"/>
    <mergeCell ref="L4:N5"/>
    <mergeCell ref="O4:Q5"/>
    <mergeCell ref="R4:S5"/>
    <mergeCell ref="A29:A31"/>
    <mergeCell ref="B29:B31"/>
  </mergeCells>
  <pageMargins left="0.70866141732283461" right="0.70866141732283461" top="0.3543307086614173" bottom="0.74803149606299213" header="0.31496062992125984" footer="0.31496062992125984"/>
  <pageSetup paperSize="9" scale="51" fitToHeight="0" orientation="landscape" r:id="rId1"/>
  <rowBreaks count="3" manualBreakCount="3">
    <brk id="48" max="21" man="1"/>
    <brk id="114" max="21" man="1"/>
    <brk id="156" max="21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:T146"/>
  <sheetViews>
    <sheetView topLeftCell="A101" zoomScale="110" zoomScaleNormal="110" workbookViewId="0">
      <selection activeCell="D146" sqref="D146"/>
    </sheetView>
  </sheetViews>
  <sheetFormatPr defaultRowHeight="15" x14ac:dyDescent="0.25"/>
  <cols>
    <col min="1" max="1" width="3" customWidth="1"/>
    <col min="2" max="2" width="25.5703125" customWidth="1"/>
  </cols>
  <sheetData>
    <row r="1" spans="1:20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20" x14ac:dyDescent="0.25">
      <c r="A2" s="332" t="s">
        <v>126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0" x14ac:dyDescent="0.25">
      <c r="A4" s="437" t="s">
        <v>1</v>
      </c>
      <c r="B4" s="437" t="s">
        <v>2</v>
      </c>
      <c r="C4" s="405" t="s">
        <v>3</v>
      </c>
      <c r="D4" s="405"/>
      <c r="E4" s="405"/>
      <c r="F4" s="405" t="s">
        <v>4</v>
      </c>
      <c r="G4" s="405"/>
      <c r="H4" s="405"/>
      <c r="I4" s="405" t="s">
        <v>5</v>
      </c>
      <c r="J4" s="405"/>
      <c r="K4" s="405"/>
      <c r="L4" s="405" t="s">
        <v>31</v>
      </c>
      <c r="M4" s="405"/>
      <c r="N4" s="405"/>
      <c r="O4" s="437" t="s">
        <v>28</v>
      </c>
      <c r="P4" s="437"/>
      <c r="Q4" s="437"/>
      <c r="R4" s="433" t="s">
        <v>66</v>
      </c>
      <c r="S4" s="434"/>
      <c r="T4" s="85"/>
    </row>
    <row r="5" spans="1:20" x14ac:dyDescent="0.25">
      <c r="A5" s="437"/>
      <c r="B5" s="437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37"/>
      <c r="P5" s="437"/>
      <c r="Q5" s="437"/>
      <c r="R5" s="435"/>
      <c r="S5" s="436"/>
      <c r="T5" s="85"/>
    </row>
    <row r="6" spans="1:20" x14ac:dyDescent="0.25">
      <c r="A6" s="437"/>
      <c r="B6" s="437"/>
      <c r="C6" s="199" t="s">
        <v>110</v>
      </c>
      <c r="D6" s="199" t="s">
        <v>44</v>
      </c>
      <c r="E6" s="199" t="s">
        <v>6</v>
      </c>
      <c r="F6" s="200" t="s">
        <v>110</v>
      </c>
      <c r="G6" s="200" t="s">
        <v>44</v>
      </c>
      <c r="H6" s="200" t="s">
        <v>6</v>
      </c>
      <c r="I6" s="199" t="s">
        <v>110</v>
      </c>
      <c r="J6" s="199" t="s">
        <v>44</v>
      </c>
      <c r="K6" s="199" t="s">
        <v>6</v>
      </c>
      <c r="L6" s="199" t="s">
        <v>110</v>
      </c>
      <c r="M6" s="199" t="s">
        <v>44</v>
      </c>
      <c r="N6" s="199" t="s">
        <v>6</v>
      </c>
      <c r="O6" s="199" t="s">
        <v>110</v>
      </c>
      <c r="P6" s="199" t="s">
        <v>44</v>
      </c>
      <c r="Q6" s="199" t="s">
        <v>6</v>
      </c>
      <c r="R6" s="201" t="s">
        <v>110</v>
      </c>
      <c r="S6" s="201" t="s">
        <v>44</v>
      </c>
      <c r="T6" s="85"/>
    </row>
    <row r="7" spans="1:20" x14ac:dyDescent="0.25">
      <c r="A7" s="202">
        <v>1</v>
      </c>
      <c r="B7" s="202" t="s">
        <v>7</v>
      </c>
      <c r="C7" s="5">
        <v>0</v>
      </c>
      <c r="D7" s="5">
        <v>3.3</v>
      </c>
      <c r="E7" s="2">
        <f t="shared" ref="E7:E23" si="0">C7/D7*100</f>
        <v>0</v>
      </c>
      <c r="F7" s="203"/>
      <c r="G7" s="204">
        <v>0</v>
      </c>
      <c r="H7" s="204"/>
      <c r="I7" s="5"/>
      <c r="J7" s="5">
        <v>3.3</v>
      </c>
      <c r="K7" s="2">
        <f t="shared" ref="K7:K23" si="1">I7/J7*100</f>
        <v>0</v>
      </c>
      <c r="L7" s="205"/>
      <c r="M7" s="205">
        <v>0</v>
      </c>
      <c r="N7" s="2"/>
      <c r="O7" s="5"/>
      <c r="P7" s="2">
        <v>4201</v>
      </c>
      <c r="Q7" s="2">
        <f>O7/P7*100</f>
        <v>0</v>
      </c>
      <c r="R7" s="206"/>
      <c r="S7" s="207">
        <v>90</v>
      </c>
      <c r="T7" s="85"/>
    </row>
    <row r="8" spans="1:20" x14ac:dyDescent="0.25">
      <c r="A8" s="202">
        <v>2</v>
      </c>
      <c r="B8" s="202" t="s">
        <v>8</v>
      </c>
      <c r="C8" s="5">
        <v>675</v>
      </c>
      <c r="D8" s="5">
        <v>663.6</v>
      </c>
      <c r="E8" s="2">
        <f t="shared" si="0"/>
        <v>101.71790235081374</v>
      </c>
      <c r="F8" s="203">
        <v>1891.87</v>
      </c>
      <c r="G8" s="204">
        <v>1501.13</v>
      </c>
      <c r="H8" s="204">
        <f t="shared" ref="H8:H15" si="2">F8/G8*100</f>
        <v>126.02972427437994</v>
      </c>
      <c r="I8" s="5">
        <v>547.29</v>
      </c>
      <c r="J8" s="5">
        <v>567.4</v>
      </c>
      <c r="K8" s="2">
        <f t="shared" si="1"/>
        <v>96.45576313006697</v>
      </c>
      <c r="L8" s="205">
        <v>18.63</v>
      </c>
      <c r="M8" s="205">
        <v>18.260000000000002</v>
      </c>
      <c r="N8" s="2">
        <f t="shared" ref="N8:N23" si="3">L8/M8*100</f>
        <v>102.02628696604599</v>
      </c>
      <c r="O8" s="5">
        <v>3068</v>
      </c>
      <c r="P8" s="2">
        <v>2280</v>
      </c>
      <c r="Q8" s="2">
        <f t="shared" ref="Q8:Q23" si="4">O8/P8*100</f>
        <v>134.56140350877192</v>
      </c>
      <c r="R8" s="206">
        <f t="shared" ref="R8:S15" si="5">I8/C8*100</f>
        <v>81.08</v>
      </c>
      <c r="S8" s="207">
        <f t="shared" si="5"/>
        <v>85.503315250150692</v>
      </c>
      <c r="T8" s="85"/>
    </row>
    <row r="9" spans="1:20" x14ac:dyDescent="0.25">
      <c r="A9" s="202">
        <v>3</v>
      </c>
      <c r="B9" s="202" t="s">
        <v>9</v>
      </c>
      <c r="C9" s="5">
        <v>334.7</v>
      </c>
      <c r="D9" s="5">
        <v>236.2</v>
      </c>
      <c r="E9" s="2">
        <f t="shared" si="0"/>
        <v>141.70194750211684</v>
      </c>
      <c r="F9" s="203">
        <v>1137.44</v>
      </c>
      <c r="G9" s="204">
        <v>1202.3699999999999</v>
      </c>
      <c r="H9" s="204">
        <f t="shared" si="2"/>
        <v>94.599831998469696</v>
      </c>
      <c r="I9" s="5">
        <v>276.89999999999998</v>
      </c>
      <c r="J9" s="5">
        <v>203.9</v>
      </c>
      <c r="K9" s="2">
        <f t="shared" si="1"/>
        <v>135.80186365865617</v>
      </c>
      <c r="L9" s="205">
        <v>18.600000000000001</v>
      </c>
      <c r="M9" s="205">
        <v>17.91</v>
      </c>
      <c r="N9" s="2">
        <f t="shared" si="3"/>
        <v>103.85259631490788</v>
      </c>
      <c r="O9" s="5">
        <v>3230</v>
      </c>
      <c r="P9" s="2">
        <v>3266</v>
      </c>
      <c r="Q9" s="2">
        <f t="shared" si="4"/>
        <v>98.897734231475809</v>
      </c>
      <c r="R9" s="206">
        <f t="shared" si="5"/>
        <v>82.73080370481027</v>
      </c>
      <c r="S9" s="207">
        <f t="shared" si="5"/>
        <v>86.325148179508886</v>
      </c>
      <c r="T9" s="85"/>
    </row>
    <row r="10" spans="1:20" x14ac:dyDescent="0.25">
      <c r="A10" s="202">
        <v>4</v>
      </c>
      <c r="B10" s="202" t="s">
        <v>65</v>
      </c>
      <c r="C10" s="5">
        <v>204.4</v>
      </c>
      <c r="D10" s="5">
        <v>289.60000000000002</v>
      </c>
      <c r="E10" s="2">
        <f>C10/D10*100</f>
        <v>70.58011049723757</v>
      </c>
      <c r="F10" s="203">
        <v>1360</v>
      </c>
      <c r="G10" s="204">
        <v>1215.74</v>
      </c>
      <c r="H10" s="204">
        <f t="shared" si="2"/>
        <v>111.86602398539161</v>
      </c>
      <c r="I10" s="5">
        <v>171.5</v>
      </c>
      <c r="J10" s="5">
        <v>239.5</v>
      </c>
      <c r="K10" s="2">
        <f t="shared" si="1"/>
        <v>71.607515657620041</v>
      </c>
      <c r="L10" s="205">
        <v>18.77</v>
      </c>
      <c r="M10" s="205">
        <v>17.3</v>
      </c>
      <c r="N10" s="2">
        <f t="shared" si="3"/>
        <v>108.49710982658959</v>
      </c>
      <c r="O10" s="5">
        <v>2555</v>
      </c>
      <c r="P10" s="2">
        <v>1982</v>
      </c>
      <c r="Q10" s="2">
        <f t="shared" si="4"/>
        <v>128.91019172552978</v>
      </c>
      <c r="R10" s="206">
        <f t="shared" si="5"/>
        <v>83.904109589041099</v>
      </c>
      <c r="S10" s="207">
        <f t="shared" si="5"/>
        <v>82.700276243093924</v>
      </c>
      <c r="T10" s="85"/>
    </row>
    <row r="11" spans="1:20" x14ac:dyDescent="0.25">
      <c r="A11" s="202">
        <v>5</v>
      </c>
      <c r="B11" s="202" t="s">
        <v>10</v>
      </c>
      <c r="C11" s="5">
        <v>2111.8000000000002</v>
      </c>
      <c r="D11" s="5">
        <v>2124.9</v>
      </c>
      <c r="E11" s="2">
        <f t="shared" si="0"/>
        <v>99.383500400018832</v>
      </c>
      <c r="F11" s="203">
        <v>1589.7</v>
      </c>
      <c r="G11" s="204">
        <v>1145.28</v>
      </c>
      <c r="H11" s="204">
        <f t="shared" si="2"/>
        <v>138.8044844928751</v>
      </c>
      <c r="I11" s="5">
        <v>1803.7</v>
      </c>
      <c r="J11" s="5">
        <v>1921.8</v>
      </c>
      <c r="K11" s="2">
        <f t="shared" si="1"/>
        <v>93.854719533770421</v>
      </c>
      <c r="L11" s="205">
        <v>19.54</v>
      </c>
      <c r="M11" s="205">
        <v>18.47</v>
      </c>
      <c r="N11" s="2">
        <f t="shared" si="3"/>
        <v>105.79317812669193</v>
      </c>
      <c r="O11" s="5">
        <v>3166</v>
      </c>
      <c r="P11" s="2">
        <v>3442</v>
      </c>
      <c r="Q11" s="2">
        <f t="shared" si="4"/>
        <v>91.981406159209769</v>
      </c>
      <c r="R11" s="206">
        <f t="shared" si="5"/>
        <v>85.410550241500133</v>
      </c>
      <c r="S11" s="207">
        <f t="shared" si="5"/>
        <v>90.441903148383446</v>
      </c>
      <c r="T11" s="85"/>
    </row>
    <row r="12" spans="1:20" x14ac:dyDescent="0.25">
      <c r="A12" s="202">
        <v>6</v>
      </c>
      <c r="B12" s="202" t="s">
        <v>11</v>
      </c>
      <c r="C12" s="5">
        <v>804.5</v>
      </c>
      <c r="D12" s="5">
        <v>788.2</v>
      </c>
      <c r="E12" s="2">
        <f t="shared" si="0"/>
        <v>102.06800304491246</v>
      </c>
      <c r="F12" s="203">
        <v>1364.2</v>
      </c>
      <c r="G12" s="204">
        <v>1102.3800000000001</v>
      </c>
      <c r="H12" s="204">
        <f t="shared" si="2"/>
        <v>123.75043088590141</v>
      </c>
      <c r="I12" s="5">
        <v>667.6</v>
      </c>
      <c r="J12" s="205">
        <v>667.6</v>
      </c>
      <c r="K12" s="2">
        <f t="shared" si="1"/>
        <v>100</v>
      </c>
      <c r="L12" s="205">
        <v>19.350000000000001</v>
      </c>
      <c r="M12" s="205">
        <v>18.010000000000002</v>
      </c>
      <c r="N12" s="2">
        <f t="shared" si="3"/>
        <v>107.44031093836756</v>
      </c>
      <c r="O12" s="5">
        <v>4022</v>
      </c>
      <c r="P12" s="2">
        <v>3801</v>
      </c>
      <c r="Q12" s="2">
        <f t="shared" si="4"/>
        <v>105.81425940541962</v>
      </c>
      <c r="R12" s="206">
        <f t="shared" si="5"/>
        <v>82.983219390926038</v>
      </c>
      <c r="S12" s="207">
        <f t="shared" si="5"/>
        <v>84.699314894696769</v>
      </c>
      <c r="T12" s="85"/>
    </row>
    <row r="13" spans="1:20" x14ac:dyDescent="0.25">
      <c r="A13" s="202">
        <v>7</v>
      </c>
      <c r="B13" s="202" t="s">
        <v>12</v>
      </c>
      <c r="C13" s="5">
        <v>794.7</v>
      </c>
      <c r="D13" s="5">
        <v>865.9</v>
      </c>
      <c r="E13" s="2">
        <f t="shared" si="0"/>
        <v>91.777341494398897</v>
      </c>
      <c r="F13" s="203">
        <v>1581.47</v>
      </c>
      <c r="G13" s="204">
        <v>1618.2</v>
      </c>
      <c r="H13" s="204">
        <f t="shared" si="2"/>
        <v>97.730194042763557</v>
      </c>
      <c r="I13" s="5">
        <v>755.8</v>
      </c>
      <c r="J13" s="205">
        <v>865.9</v>
      </c>
      <c r="K13" s="2">
        <f t="shared" si="1"/>
        <v>87.28490587827693</v>
      </c>
      <c r="L13" s="205">
        <v>19.190000000000001</v>
      </c>
      <c r="M13" s="205">
        <v>18.350000000000001</v>
      </c>
      <c r="N13" s="2">
        <f t="shared" si="3"/>
        <v>104.57765667574932</v>
      </c>
      <c r="O13" s="5">
        <v>4675</v>
      </c>
      <c r="P13" s="2">
        <v>4650</v>
      </c>
      <c r="Q13" s="2">
        <f t="shared" si="4"/>
        <v>100.53763440860214</v>
      </c>
      <c r="R13" s="206">
        <f t="shared" si="5"/>
        <v>95.105071096011059</v>
      </c>
      <c r="S13" s="207">
        <f t="shared" si="5"/>
        <v>100</v>
      </c>
      <c r="T13" s="85"/>
    </row>
    <row r="14" spans="1:20" x14ac:dyDescent="0.25">
      <c r="A14" s="202">
        <v>8</v>
      </c>
      <c r="B14" s="202" t="s">
        <v>43</v>
      </c>
      <c r="C14" s="5">
        <v>715.3</v>
      </c>
      <c r="D14" s="5">
        <v>600.9</v>
      </c>
      <c r="E14" s="2">
        <f t="shared" si="0"/>
        <v>119.03810950241305</v>
      </c>
      <c r="F14" s="203">
        <v>1009</v>
      </c>
      <c r="G14" s="204">
        <v>1103.3399999999999</v>
      </c>
      <c r="H14" s="204">
        <f t="shared" si="2"/>
        <v>91.449598491852029</v>
      </c>
      <c r="I14" s="5">
        <v>675.08</v>
      </c>
      <c r="J14" s="5">
        <v>559.1</v>
      </c>
      <c r="K14" s="2">
        <f t="shared" si="1"/>
        <v>120.74405294222859</v>
      </c>
      <c r="L14" s="205">
        <v>19.5</v>
      </c>
      <c r="M14" s="205">
        <v>18.649999999999999</v>
      </c>
      <c r="N14" s="2">
        <f t="shared" si="3"/>
        <v>104.55764075067025</v>
      </c>
      <c r="O14" s="5">
        <v>4768</v>
      </c>
      <c r="P14" s="2">
        <v>3358</v>
      </c>
      <c r="Q14" s="2">
        <f t="shared" si="4"/>
        <v>141.98927933293629</v>
      </c>
      <c r="R14" s="206">
        <f t="shared" si="5"/>
        <v>94.37718439815464</v>
      </c>
      <c r="S14" s="207">
        <f t="shared" si="5"/>
        <v>93.043767681810635</v>
      </c>
      <c r="T14" s="85"/>
    </row>
    <row r="15" spans="1:20" x14ac:dyDescent="0.25">
      <c r="A15" s="202"/>
      <c r="B15" s="208" t="s">
        <v>14</v>
      </c>
      <c r="C15" s="209">
        <f>SUM(C7:C14)</f>
        <v>5640.4000000000005</v>
      </c>
      <c r="D15" s="209">
        <f>SUM(D7:D14)</f>
        <v>5572.5999999999995</v>
      </c>
      <c r="E15" s="17">
        <f t="shared" si="0"/>
        <v>101.21666726483151</v>
      </c>
      <c r="F15" s="210">
        <f>SUM(F8*C8*10,F9*C9*10,F10*C10*10,F11*C11*10,F12*C12*10,F13*C13*10,F14*C14*10,F17*C17*10)/((C15+C17)*10)</f>
        <v>1481.8933263066426</v>
      </c>
      <c r="G15" s="209">
        <f>SUM(G7*D7*10,G8*D8*10,G9*D9*10,G10*D10*10,G11*D11*10,G12*D12*10,G13*D13*10,G14*D14*10)/(D15*10)</f>
        <v>1255.9533682661595</v>
      </c>
      <c r="H15" s="17">
        <f t="shared" si="2"/>
        <v>117.98951806247335</v>
      </c>
      <c r="I15" s="209">
        <f>SUM(I7:I14)</f>
        <v>4897.87</v>
      </c>
      <c r="J15" s="210">
        <f>SUM(J7:J14)</f>
        <v>5028.5</v>
      </c>
      <c r="K15" s="17">
        <f t="shared" si="1"/>
        <v>97.402207417718998</v>
      </c>
      <c r="L15" s="210">
        <f>AVERAGE(L8:L14)</f>
        <v>19.08285714285714</v>
      </c>
      <c r="M15" s="210">
        <v>18.04</v>
      </c>
      <c r="N15" s="17">
        <f t="shared" si="3"/>
        <v>105.78080456129236</v>
      </c>
      <c r="O15" s="209">
        <v>3491</v>
      </c>
      <c r="P15" s="209">
        <v>3253</v>
      </c>
      <c r="Q15" s="17">
        <f t="shared" si="4"/>
        <v>107.31632339379036</v>
      </c>
      <c r="R15" s="211">
        <f t="shared" si="5"/>
        <v>86.835508119991474</v>
      </c>
      <c r="S15" s="212">
        <f t="shared" si="5"/>
        <v>90.236155475002704</v>
      </c>
      <c r="T15" s="85"/>
    </row>
    <row r="16" spans="1:20" x14ac:dyDescent="0.25">
      <c r="A16" s="202">
        <v>1</v>
      </c>
      <c r="B16" s="202" t="s">
        <v>46</v>
      </c>
      <c r="C16" s="5">
        <v>273</v>
      </c>
      <c r="D16" s="5">
        <v>243.4</v>
      </c>
      <c r="E16" s="2">
        <f t="shared" si="0"/>
        <v>112.16105176663926</v>
      </c>
      <c r="F16" s="203">
        <v>0</v>
      </c>
      <c r="G16" s="204">
        <v>0</v>
      </c>
      <c r="H16" s="204"/>
      <c r="I16" s="5">
        <v>254.3</v>
      </c>
      <c r="J16" s="5">
        <v>225.89</v>
      </c>
      <c r="K16" s="5">
        <f t="shared" si="1"/>
        <v>112.57691796892293</v>
      </c>
      <c r="L16" s="205">
        <v>18.75</v>
      </c>
      <c r="M16" s="205">
        <v>17.260000000000002</v>
      </c>
      <c r="N16" s="2">
        <f t="shared" si="3"/>
        <v>108.63267670915411</v>
      </c>
      <c r="O16" s="5">
        <v>3209</v>
      </c>
      <c r="P16" s="2">
        <v>2830</v>
      </c>
      <c r="Q16" s="2">
        <f t="shared" si="4"/>
        <v>113.39222614840989</v>
      </c>
      <c r="R16" s="206">
        <f>I16/C16*100</f>
        <v>93.150183150183153</v>
      </c>
      <c r="S16" s="207">
        <f>J16/D16*100</f>
        <v>92.806080525883317</v>
      </c>
      <c r="T16" s="85"/>
    </row>
    <row r="17" spans="1:20" x14ac:dyDescent="0.25">
      <c r="A17" s="202">
        <v>2</v>
      </c>
      <c r="B17" s="202" t="s">
        <v>48</v>
      </c>
      <c r="C17" s="5">
        <v>574</v>
      </c>
      <c r="D17" s="5">
        <v>594</v>
      </c>
      <c r="E17" s="2">
        <f t="shared" si="0"/>
        <v>96.632996632996637</v>
      </c>
      <c r="F17" s="203">
        <v>1463.8</v>
      </c>
      <c r="G17" s="204">
        <v>1402</v>
      </c>
      <c r="H17" s="204">
        <f>F17/G17*100</f>
        <v>104.40798858773181</v>
      </c>
      <c r="I17" s="5">
        <v>504.3</v>
      </c>
      <c r="J17" s="5">
        <v>559.75</v>
      </c>
      <c r="K17" s="5">
        <f t="shared" si="1"/>
        <v>90.093791871371153</v>
      </c>
      <c r="L17" s="205">
        <v>19.29</v>
      </c>
      <c r="M17" s="205">
        <v>17.579999999999998</v>
      </c>
      <c r="N17" s="2">
        <f t="shared" si="3"/>
        <v>109.72696245733789</v>
      </c>
      <c r="O17" s="5">
        <v>5079</v>
      </c>
      <c r="P17" s="2">
        <v>2917</v>
      </c>
      <c r="Q17" s="2">
        <f t="shared" si="4"/>
        <v>174.11724374357215</v>
      </c>
      <c r="R17" s="206">
        <f>I17/C17*100</f>
        <v>87.857142857142861</v>
      </c>
      <c r="S17" s="207">
        <f>J17/D17*100</f>
        <v>94.234006734006741</v>
      </c>
      <c r="T17" s="85"/>
    </row>
    <row r="18" spans="1:20" x14ac:dyDescent="0.25">
      <c r="A18" s="202">
        <v>3</v>
      </c>
      <c r="B18" s="202" t="s">
        <v>47</v>
      </c>
      <c r="C18" s="5">
        <v>29</v>
      </c>
      <c r="D18" s="5">
        <v>30</v>
      </c>
      <c r="E18" s="2">
        <f t="shared" si="0"/>
        <v>96.666666666666671</v>
      </c>
      <c r="F18" s="203">
        <v>0</v>
      </c>
      <c r="G18" s="204">
        <v>0</v>
      </c>
      <c r="H18" s="204"/>
      <c r="I18" s="5">
        <v>22.1</v>
      </c>
      <c r="J18" s="5">
        <v>22.19</v>
      </c>
      <c r="K18" s="5">
        <f t="shared" si="1"/>
        <v>99.594411897251007</v>
      </c>
      <c r="L18" s="205">
        <v>19.95</v>
      </c>
      <c r="M18" s="205">
        <v>18.829999999999998</v>
      </c>
      <c r="N18" s="2">
        <f t="shared" si="3"/>
        <v>105.94795539033457</v>
      </c>
      <c r="O18" s="5">
        <v>4143</v>
      </c>
      <c r="P18" s="2">
        <v>4285</v>
      </c>
      <c r="Q18" s="2">
        <f t="shared" si="4"/>
        <v>96.686114352392067</v>
      </c>
      <c r="R18" s="206">
        <v>74</v>
      </c>
      <c r="S18" s="207">
        <f>J18/D18*100</f>
        <v>73.966666666666669</v>
      </c>
      <c r="T18" s="85"/>
    </row>
    <row r="19" spans="1:20" x14ac:dyDescent="0.25">
      <c r="A19" s="202">
        <v>4</v>
      </c>
      <c r="B19" s="202" t="s">
        <v>51</v>
      </c>
      <c r="C19" s="5">
        <v>221.1</v>
      </c>
      <c r="D19" s="5">
        <v>227.1</v>
      </c>
      <c r="E19" s="2">
        <f t="shared" si="0"/>
        <v>97.35799207397622</v>
      </c>
      <c r="F19" s="203">
        <v>0</v>
      </c>
      <c r="G19" s="204">
        <v>0</v>
      </c>
      <c r="H19" s="204"/>
      <c r="I19" s="5">
        <v>198.06</v>
      </c>
      <c r="J19" s="5">
        <v>216.35</v>
      </c>
      <c r="K19" s="5">
        <f t="shared" si="1"/>
        <v>91.546105847007169</v>
      </c>
      <c r="L19" s="205">
        <v>19.23</v>
      </c>
      <c r="M19" s="205">
        <v>16.87</v>
      </c>
      <c r="N19" s="2">
        <f t="shared" si="3"/>
        <v>113.98933017190278</v>
      </c>
      <c r="O19" s="5">
        <v>3401</v>
      </c>
      <c r="P19" s="2">
        <v>3622</v>
      </c>
      <c r="Q19" s="2">
        <f t="shared" si="4"/>
        <v>93.898398674765332</v>
      </c>
      <c r="R19" s="206">
        <f>I19/C19*100</f>
        <v>89.579375848032569</v>
      </c>
      <c r="S19" s="207">
        <f>J19/D19*100</f>
        <v>95.266402465874066</v>
      </c>
      <c r="T19" s="85"/>
    </row>
    <row r="20" spans="1:20" x14ac:dyDescent="0.25">
      <c r="A20" s="202">
        <v>5</v>
      </c>
      <c r="B20" s="202" t="s">
        <v>50</v>
      </c>
      <c r="C20" s="5">
        <v>418</v>
      </c>
      <c r="D20" s="5">
        <v>343</v>
      </c>
      <c r="E20" s="2">
        <f t="shared" si="0"/>
        <v>121.86588921282799</v>
      </c>
      <c r="F20" s="203">
        <v>0</v>
      </c>
      <c r="G20" s="204">
        <v>0</v>
      </c>
      <c r="H20" s="204"/>
      <c r="I20" s="5">
        <v>405.7</v>
      </c>
      <c r="J20" s="5">
        <v>336.47</v>
      </c>
      <c r="K20" s="5">
        <f t="shared" si="1"/>
        <v>120.57538562130352</v>
      </c>
      <c r="L20" s="205">
        <v>19.059999999999999</v>
      </c>
      <c r="M20" s="205">
        <v>17.62</v>
      </c>
      <c r="N20" s="2">
        <f t="shared" si="3"/>
        <v>108.17253121452892</v>
      </c>
      <c r="O20" s="5">
        <v>6430</v>
      </c>
      <c r="P20" s="2">
        <v>5697</v>
      </c>
      <c r="Q20" s="2">
        <f t="shared" si="4"/>
        <v>112.86642092329295</v>
      </c>
      <c r="R20" s="206">
        <f>I20/C20*100</f>
        <v>97.057416267942571</v>
      </c>
      <c r="S20" s="207">
        <v>97</v>
      </c>
      <c r="T20" s="85"/>
    </row>
    <row r="21" spans="1:20" x14ac:dyDescent="0.25">
      <c r="A21" s="202">
        <v>6</v>
      </c>
      <c r="B21" s="202" t="s">
        <v>49</v>
      </c>
      <c r="C21" s="5">
        <v>0</v>
      </c>
      <c r="D21" s="5">
        <v>0</v>
      </c>
      <c r="E21" s="2"/>
      <c r="F21" s="203">
        <v>0</v>
      </c>
      <c r="G21" s="204">
        <v>0</v>
      </c>
      <c r="H21" s="204"/>
      <c r="I21" s="5"/>
      <c r="J21" s="5"/>
      <c r="K21" s="5"/>
      <c r="L21" s="205"/>
      <c r="M21" s="205">
        <v>0</v>
      </c>
      <c r="N21" s="2"/>
      <c r="O21" s="5">
        <v>0</v>
      </c>
      <c r="P21" s="2">
        <v>0</v>
      </c>
      <c r="Q21" s="2"/>
      <c r="R21" s="206">
        <v>0</v>
      </c>
      <c r="S21" s="207">
        <v>0</v>
      </c>
      <c r="T21" s="85"/>
    </row>
    <row r="22" spans="1:20" x14ac:dyDescent="0.25">
      <c r="A22" s="202"/>
      <c r="B22" s="208" t="s">
        <v>14</v>
      </c>
      <c r="C22" s="209">
        <f>SUM(C16:C21)</f>
        <v>1515.1</v>
      </c>
      <c r="D22" s="209">
        <f>SUM(D16:D21)</f>
        <v>1437.5</v>
      </c>
      <c r="E22" s="17">
        <f t="shared" si="0"/>
        <v>105.39826086956521</v>
      </c>
      <c r="F22" s="210">
        <f>SUM(F16:F21)</f>
        <v>1463.8</v>
      </c>
      <c r="G22" s="209">
        <f>SUM(G16:G21)</f>
        <v>1402</v>
      </c>
      <c r="H22" s="209">
        <f>SUM(H17:H21)</f>
        <v>104.40798858773181</v>
      </c>
      <c r="I22" s="209">
        <f>SUM(I16:I21)</f>
        <v>1384.46</v>
      </c>
      <c r="J22" s="209">
        <f>SUM(J16:J21)</f>
        <v>1360.65</v>
      </c>
      <c r="K22" s="209">
        <f t="shared" si="1"/>
        <v>101.749898945357</v>
      </c>
      <c r="L22" s="210">
        <v>19.260000000000002</v>
      </c>
      <c r="M22" s="210">
        <f>(M16+M17+M18+M19+M20+M21)/5</f>
        <v>17.632000000000001</v>
      </c>
      <c r="N22" s="17">
        <f t="shared" si="3"/>
        <v>109.23321234119783</v>
      </c>
      <c r="O22" s="209">
        <v>4509</v>
      </c>
      <c r="P22" s="209">
        <v>3270</v>
      </c>
      <c r="Q22" s="17">
        <f t="shared" si="4"/>
        <v>137.88990825688074</v>
      </c>
      <c r="R22" s="212">
        <f>I22/C22*100</f>
        <v>91.377466833872361</v>
      </c>
      <c r="S22" s="212">
        <v>83</v>
      </c>
      <c r="T22" s="85"/>
    </row>
    <row r="23" spans="1:20" x14ac:dyDescent="0.25">
      <c r="A23" s="202"/>
      <c r="B23" s="208" t="s">
        <v>53</v>
      </c>
      <c r="C23" s="209">
        <f>SUM(C15+C22)</f>
        <v>7155.5</v>
      </c>
      <c r="D23" s="209">
        <f>SUM(D15+D22)</f>
        <v>7010.0999999999995</v>
      </c>
      <c r="E23" s="17">
        <f t="shared" si="0"/>
        <v>102.07415015477667</v>
      </c>
      <c r="F23" s="210">
        <f>(F15+F22)/2</f>
        <v>1472.8466631533213</v>
      </c>
      <c r="G23" s="209">
        <f>(G15+G22)/2</f>
        <v>1328.9766841330797</v>
      </c>
      <c r="H23" s="209">
        <f>G23/F23*100</f>
        <v>90.231842688075886</v>
      </c>
      <c r="I23" s="209">
        <f>I15+I22</f>
        <v>6282.33</v>
      </c>
      <c r="J23" s="209">
        <f>SUM(J15+J22)</f>
        <v>6389.15</v>
      </c>
      <c r="K23" s="209">
        <f t="shared" si="1"/>
        <v>98.328103112307588</v>
      </c>
      <c r="L23" s="213">
        <v>19.170000000000002</v>
      </c>
      <c r="M23" s="213">
        <v>17.93</v>
      </c>
      <c r="N23" s="17">
        <f t="shared" si="3"/>
        <v>106.91578360290018</v>
      </c>
      <c r="O23" s="214">
        <v>3666</v>
      </c>
      <c r="P23" s="214">
        <v>3256</v>
      </c>
      <c r="Q23" s="17">
        <f t="shared" si="4"/>
        <v>112.5921375921376</v>
      </c>
      <c r="R23" s="212">
        <f>I23/C23*100</f>
        <v>87.797218922507156</v>
      </c>
      <c r="S23" s="212">
        <v>85</v>
      </c>
      <c r="T23" s="85"/>
    </row>
    <row r="24" spans="1:20" x14ac:dyDescent="0.25">
      <c r="A24" s="215"/>
      <c r="B24" s="215" t="s">
        <v>54</v>
      </c>
      <c r="C24" s="216">
        <v>3.61</v>
      </c>
      <c r="D24" s="217">
        <v>3.76</v>
      </c>
      <c r="E24" s="19"/>
      <c r="F24" s="19"/>
      <c r="G24" s="19"/>
      <c r="H24" s="19"/>
      <c r="I24" s="20"/>
      <c r="J24" s="20"/>
      <c r="K24" s="19"/>
      <c r="L24" s="21"/>
      <c r="M24" s="22"/>
      <c r="N24" s="19"/>
      <c r="O24" s="23"/>
      <c r="P24" s="20"/>
      <c r="Q24" s="19"/>
      <c r="R24" s="85"/>
      <c r="S24" s="85"/>
      <c r="T24" s="85"/>
    </row>
    <row r="25" spans="1:20" x14ac:dyDescent="0.25">
      <c r="A25" s="202"/>
      <c r="B25" s="202" t="s">
        <v>55</v>
      </c>
      <c r="C25" s="203">
        <v>3.1</v>
      </c>
      <c r="D25" s="205">
        <v>3.15</v>
      </c>
      <c r="E25" s="19"/>
      <c r="F25" s="19"/>
      <c r="G25" s="19"/>
      <c r="H25" s="19"/>
      <c r="I25" s="20"/>
      <c r="J25" s="20"/>
      <c r="K25" s="19"/>
      <c r="L25" s="21"/>
      <c r="M25" s="22"/>
      <c r="N25" s="19"/>
      <c r="O25" s="23"/>
      <c r="P25" s="20"/>
      <c r="Q25" s="19"/>
      <c r="R25" s="85"/>
      <c r="S25" s="85"/>
      <c r="T25" s="85"/>
    </row>
    <row r="26" spans="1:20" x14ac:dyDescent="0.25">
      <c r="A26" s="202"/>
      <c r="B26" s="202" t="s">
        <v>56</v>
      </c>
      <c r="C26" s="202">
        <v>93.8</v>
      </c>
      <c r="D26" s="202">
        <v>87.8</v>
      </c>
      <c r="E26" s="9"/>
      <c r="F26" s="9"/>
      <c r="G26" s="9"/>
      <c r="H26" s="9"/>
      <c r="I26" s="9"/>
      <c r="J26" s="9"/>
      <c r="K26" s="9"/>
      <c r="L26" s="12"/>
      <c r="M26" s="13"/>
      <c r="N26" s="9"/>
      <c r="O26" s="4"/>
      <c r="P26" s="14"/>
      <c r="Q26" s="9"/>
      <c r="R26" s="85"/>
      <c r="S26" s="85"/>
      <c r="T26" s="85"/>
    </row>
    <row r="27" spans="1:20" x14ac:dyDescent="0.25">
      <c r="A27" s="11"/>
      <c r="B27" s="11"/>
      <c r="C27" s="11"/>
      <c r="D27" s="11"/>
      <c r="E27" s="9"/>
      <c r="F27" s="9"/>
      <c r="G27" s="9"/>
      <c r="H27" s="9"/>
      <c r="I27" s="9"/>
      <c r="J27" s="9"/>
      <c r="K27" s="9"/>
      <c r="L27" s="12"/>
      <c r="M27" s="13"/>
      <c r="N27" s="9"/>
      <c r="O27" s="4"/>
      <c r="P27" s="14"/>
      <c r="Q27" s="9"/>
      <c r="R27" s="85"/>
      <c r="S27" s="85"/>
      <c r="T27" s="85"/>
    </row>
    <row r="28" spans="1:2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85"/>
      <c r="S28" s="85"/>
      <c r="T28" s="85"/>
    </row>
    <row r="29" spans="1:20" x14ac:dyDescent="0.25">
      <c r="A29" s="437" t="s">
        <v>1</v>
      </c>
      <c r="B29" s="437" t="s">
        <v>2</v>
      </c>
      <c r="C29" s="405" t="s">
        <v>32</v>
      </c>
      <c r="D29" s="405"/>
      <c r="E29" s="405"/>
      <c r="F29" s="405" t="s">
        <v>33</v>
      </c>
      <c r="G29" s="405"/>
      <c r="H29" s="405"/>
      <c r="I29" s="438" t="s">
        <v>29</v>
      </c>
      <c r="J29" s="438"/>
      <c r="K29" s="438"/>
      <c r="L29" s="405" t="s">
        <v>15</v>
      </c>
      <c r="M29" s="405"/>
      <c r="N29" s="405"/>
      <c r="O29" s="405" t="s">
        <v>16</v>
      </c>
      <c r="P29" s="405"/>
      <c r="Q29" s="405"/>
      <c r="R29" s="85"/>
      <c r="S29" s="85"/>
      <c r="T29" s="85"/>
    </row>
    <row r="30" spans="1:20" x14ac:dyDescent="0.25">
      <c r="A30" s="437"/>
      <c r="B30" s="437"/>
      <c r="C30" s="405"/>
      <c r="D30" s="405"/>
      <c r="E30" s="405"/>
      <c r="F30" s="405"/>
      <c r="G30" s="405"/>
      <c r="H30" s="405"/>
      <c r="I30" s="438"/>
      <c r="J30" s="438"/>
      <c r="K30" s="438"/>
      <c r="L30" s="405"/>
      <c r="M30" s="405"/>
      <c r="N30" s="405"/>
      <c r="O30" s="405"/>
      <c r="P30" s="405"/>
      <c r="Q30" s="405"/>
      <c r="R30" s="85"/>
      <c r="S30" s="85"/>
      <c r="T30" s="85"/>
    </row>
    <row r="31" spans="1:20" x14ac:dyDescent="0.25">
      <c r="A31" s="437"/>
      <c r="B31" s="437"/>
      <c r="C31" s="199" t="s">
        <v>110</v>
      </c>
      <c r="D31" s="199" t="s">
        <v>44</v>
      </c>
      <c r="E31" s="199" t="s">
        <v>6</v>
      </c>
      <c r="F31" s="200" t="s">
        <v>110</v>
      </c>
      <c r="G31" s="200" t="s">
        <v>44</v>
      </c>
      <c r="H31" s="200" t="s">
        <v>6</v>
      </c>
      <c r="I31" s="200" t="s">
        <v>110</v>
      </c>
      <c r="J31" s="200" t="s">
        <v>44</v>
      </c>
      <c r="K31" s="200" t="s">
        <v>6</v>
      </c>
      <c r="L31" s="199" t="s">
        <v>110</v>
      </c>
      <c r="M31" s="199" t="s">
        <v>44</v>
      </c>
      <c r="N31" s="199" t="s">
        <v>6</v>
      </c>
      <c r="O31" s="199" t="s">
        <v>110</v>
      </c>
      <c r="P31" s="199" t="s">
        <v>44</v>
      </c>
      <c r="Q31" s="199" t="s">
        <v>6</v>
      </c>
      <c r="R31" s="85"/>
      <c r="S31" s="85"/>
      <c r="T31" s="85"/>
    </row>
    <row r="32" spans="1:20" x14ac:dyDescent="0.25">
      <c r="A32" s="202">
        <v>1</v>
      </c>
      <c r="B32" s="202" t="s">
        <v>7</v>
      </c>
      <c r="C32" s="2"/>
      <c r="D32" s="205">
        <v>0</v>
      </c>
      <c r="E32" s="2">
        <v>0</v>
      </c>
      <c r="F32" s="218">
        <v>0</v>
      </c>
      <c r="G32" s="218">
        <v>0</v>
      </c>
      <c r="H32" s="196">
        <v>0</v>
      </c>
      <c r="I32" s="196">
        <v>0</v>
      </c>
      <c r="J32" s="196"/>
      <c r="K32" s="196">
        <v>0</v>
      </c>
      <c r="L32" s="2"/>
      <c r="M32" s="2"/>
      <c r="N32" s="2">
        <v>0</v>
      </c>
      <c r="O32" s="2"/>
      <c r="P32" s="2">
        <v>80</v>
      </c>
      <c r="Q32" s="2"/>
      <c r="R32" s="85"/>
      <c r="S32" s="85"/>
      <c r="T32" s="85"/>
    </row>
    <row r="33" spans="1:20" x14ac:dyDescent="0.25">
      <c r="A33" s="202">
        <v>2</v>
      </c>
      <c r="B33" s="202" t="s">
        <v>8</v>
      </c>
      <c r="C33" s="5">
        <v>32.1</v>
      </c>
      <c r="D33" s="5">
        <v>35.200000000000003</v>
      </c>
      <c r="E33" s="2">
        <f t="shared" ref="E33:E42" si="6">C33/D33*100</f>
        <v>91.193181818181813</v>
      </c>
      <c r="F33" s="218">
        <v>16.2</v>
      </c>
      <c r="G33" s="218">
        <v>20.100000000000001</v>
      </c>
      <c r="H33" s="196">
        <f t="shared" ref="H33:H40" si="7">F33/G33*100</f>
        <v>80.597014925373117</v>
      </c>
      <c r="I33" s="196">
        <v>9598.06</v>
      </c>
      <c r="J33" s="196">
        <v>9421.69</v>
      </c>
      <c r="K33" s="196">
        <f t="shared" ref="K33:K42" si="8">I33/J33*100</f>
        <v>101.87195715418358</v>
      </c>
      <c r="L33" s="2">
        <v>481</v>
      </c>
      <c r="M33" s="2">
        <v>518</v>
      </c>
      <c r="N33" s="2">
        <f t="shared" ref="N33:N48" si="9">L33/M33*100</f>
        <v>92.857142857142861</v>
      </c>
      <c r="O33" s="2">
        <v>220</v>
      </c>
      <c r="P33" s="2">
        <v>220</v>
      </c>
      <c r="Q33" s="2">
        <f t="shared" ref="Q33:Q48" si="10">O33/P33*100</f>
        <v>100</v>
      </c>
      <c r="R33" s="85"/>
      <c r="S33" s="85"/>
      <c r="T33" s="85"/>
    </row>
    <row r="34" spans="1:20" x14ac:dyDescent="0.25">
      <c r="A34" s="202">
        <v>3</v>
      </c>
      <c r="B34" s="202" t="s">
        <v>9</v>
      </c>
      <c r="C34" s="5">
        <v>15.4</v>
      </c>
      <c r="D34" s="5">
        <v>11.6</v>
      </c>
      <c r="E34" s="2">
        <f t="shared" si="6"/>
        <v>132.75862068965517</v>
      </c>
      <c r="F34" s="218">
        <v>8.5</v>
      </c>
      <c r="G34" s="218">
        <v>9.3000000000000007</v>
      </c>
      <c r="H34" s="196">
        <f t="shared" si="7"/>
        <v>91.397849462365585</v>
      </c>
      <c r="I34" s="196">
        <v>15432</v>
      </c>
      <c r="J34" s="196">
        <v>13209.5</v>
      </c>
      <c r="K34" s="196">
        <f t="shared" si="8"/>
        <v>116.82501230175252</v>
      </c>
      <c r="L34" s="2">
        <v>221</v>
      </c>
      <c r="M34" s="2">
        <v>220</v>
      </c>
      <c r="N34" s="2">
        <f t="shared" si="9"/>
        <v>100.45454545454547</v>
      </c>
      <c r="O34" s="2">
        <v>125</v>
      </c>
      <c r="P34" s="2">
        <v>90</v>
      </c>
      <c r="Q34" s="2">
        <f t="shared" si="10"/>
        <v>138.88888888888889</v>
      </c>
      <c r="R34" s="85"/>
      <c r="S34" s="85"/>
      <c r="T34" s="85"/>
    </row>
    <row r="35" spans="1:20" x14ac:dyDescent="0.25">
      <c r="A35" s="202">
        <v>4</v>
      </c>
      <c r="B35" s="202" t="s">
        <v>65</v>
      </c>
      <c r="C35" s="5">
        <v>27.2</v>
      </c>
      <c r="D35" s="5">
        <v>14.2</v>
      </c>
      <c r="E35" s="2">
        <f t="shared" si="6"/>
        <v>191.5492957746479</v>
      </c>
      <c r="F35" s="218">
        <v>7.3</v>
      </c>
      <c r="G35" s="218">
        <v>23.5</v>
      </c>
      <c r="H35" s="196">
        <f t="shared" si="7"/>
        <v>31.063829787234042</v>
      </c>
      <c r="I35" s="196">
        <v>10279</v>
      </c>
      <c r="J35" s="196">
        <v>13882</v>
      </c>
      <c r="K35" s="196">
        <f t="shared" si="8"/>
        <v>74.045526581184262</v>
      </c>
      <c r="L35" s="2">
        <v>277</v>
      </c>
      <c r="M35" s="2">
        <v>280</v>
      </c>
      <c r="N35" s="2">
        <f t="shared" si="9"/>
        <v>98.928571428571431</v>
      </c>
      <c r="O35" s="2">
        <v>105</v>
      </c>
      <c r="P35" s="2">
        <v>80</v>
      </c>
      <c r="Q35" s="2">
        <f t="shared" si="10"/>
        <v>131.25</v>
      </c>
      <c r="R35" s="85"/>
      <c r="S35" s="85"/>
      <c r="T35" s="85"/>
    </row>
    <row r="36" spans="1:20" x14ac:dyDescent="0.25">
      <c r="A36" s="202">
        <v>5</v>
      </c>
      <c r="B36" s="202" t="s">
        <v>10</v>
      </c>
      <c r="C36" s="5">
        <v>99.8</v>
      </c>
      <c r="D36" s="5">
        <v>113.1</v>
      </c>
      <c r="E36" s="2">
        <f t="shared" si="6"/>
        <v>88.240495137046864</v>
      </c>
      <c r="F36" s="218">
        <v>70.7</v>
      </c>
      <c r="G36" s="218">
        <v>43.3</v>
      </c>
      <c r="H36" s="196">
        <f t="shared" si="7"/>
        <v>163.27944572748271</v>
      </c>
      <c r="I36" s="196">
        <v>7070.6</v>
      </c>
      <c r="J36" s="196">
        <v>6082</v>
      </c>
      <c r="K36" s="196">
        <f t="shared" si="8"/>
        <v>116.25452153896745</v>
      </c>
      <c r="L36" s="2">
        <v>1700</v>
      </c>
      <c r="M36" s="2">
        <v>1659</v>
      </c>
      <c r="N36" s="2">
        <f t="shared" si="9"/>
        <v>102.47136829415311</v>
      </c>
      <c r="O36" s="2">
        <v>667</v>
      </c>
      <c r="P36" s="2">
        <v>667</v>
      </c>
      <c r="Q36" s="2">
        <f t="shared" si="10"/>
        <v>100</v>
      </c>
      <c r="R36" s="85"/>
      <c r="S36" s="85"/>
      <c r="T36" s="85"/>
    </row>
    <row r="37" spans="1:20" x14ac:dyDescent="0.25">
      <c r="A37" s="202">
        <v>6</v>
      </c>
      <c r="B37" s="202" t="s">
        <v>11</v>
      </c>
      <c r="C37" s="5">
        <v>64.2</v>
      </c>
      <c r="D37" s="5">
        <v>63.7</v>
      </c>
      <c r="E37" s="2">
        <f t="shared" si="6"/>
        <v>100.78492935635792</v>
      </c>
      <c r="F37" s="218">
        <v>47.9</v>
      </c>
      <c r="G37" s="218">
        <v>55.1</v>
      </c>
      <c r="H37" s="196">
        <f t="shared" si="7"/>
        <v>86.932849364791281</v>
      </c>
      <c r="I37" s="196">
        <v>9041.81</v>
      </c>
      <c r="J37" s="196">
        <v>6706.58</v>
      </c>
      <c r="K37" s="196">
        <f t="shared" si="8"/>
        <v>134.81998276319672</v>
      </c>
      <c r="L37" s="2">
        <v>778</v>
      </c>
      <c r="M37" s="2">
        <v>745</v>
      </c>
      <c r="N37" s="2">
        <f t="shared" si="9"/>
        <v>104.42953020134229</v>
      </c>
      <c r="O37" s="2">
        <v>200</v>
      </c>
      <c r="P37" s="2">
        <v>200</v>
      </c>
      <c r="Q37" s="2">
        <f t="shared" si="10"/>
        <v>100</v>
      </c>
      <c r="R37" s="85"/>
      <c r="S37" s="85"/>
      <c r="T37" s="85"/>
    </row>
    <row r="38" spans="1:20" x14ac:dyDescent="0.25">
      <c r="A38" s="202">
        <v>7</v>
      </c>
      <c r="B38" s="202" t="s">
        <v>12</v>
      </c>
      <c r="C38" s="5">
        <v>21.3</v>
      </c>
      <c r="D38" s="5">
        <v>22.8</v>
      </c>
      <c r="E38" s="2">
        <f t="shared" si="6"/>
        <v>93.421052631578945</v>
      </c>
      <c r="F38" s="218">
        <v>10.6</v>
      </c>
      <c r="G38" s="218">
        <v>10.5</v>
      </c>
      <c r="H38" s="196">
        <f t="shared" si="7"/>
        <v>100.95238095238095</v>
      </c>
      <c r="I38" s="196">
        <v>15015.54</v>
      </c>
      <c r="J38" s="196">
        <v>21399</v>
      </c>
      <c r="K38" s="196">
        <f t="shared" si="8"/>
        <v>70.169353708117214</v>
      </c>
      <c r="L38" s="2">
        <v>506</v>
      </c>
      <c r="M38" s="2">
        <v>505</v>
      </c>
      <c r="N38" s="2">
        <f t="shared" si="9"/>
        <v>100.19801980198019</v>
      </c>
      <c r="O38" s="2">
        <v>170</v>
      </c>
      <c r="P38" s="2">
        <v>173</v>
      </c>
      <c r="Q38" s="2">
        <f t="shared" si="10"/>
        <v>98.265895953757223</v>
      </c>
      <c r="R38" s="85"/>
      <c r="S38" s="85"/>
      <c r="T38" s="85"/>
    </row>
    <row r="39" spans="1:20" x14ac:dyDescent="0.25">
      <c r="A39" s="202">
        <v>8</v>
      </c>
      <c r="B39" s="202" t="s">
        <v>13</v>
      </c>
      <c r="C39" s="5">
        <v>33.200000000000003</v>
      </c>
      <c r="D39" s="205">
        <v>24.2</v>
      </c>
      <c r="E39" s="2">
        <f t="shared" si="6"/>
        <v>137.19008264462812</v>
      </c>
      <c r="F39" s="196">
        <v>14.5</v>
      </c>
      <c r="G39" s="218">
        <v>0</v>
      </c>
      <c r="H39" s="196"/>
      <c r="I39" s="2">
        <v>8017</v>
      </c>
      <c r="J39" s="2">
        <v>15222.22</v>
      </c>
      <c r="K39" s="196">
        <f t="shared" si="8"/>
        <v>52.666431046194319</v>
      </c>
      <c r="L39" s="2">
        <v>443</v>
      </c>
      <c r="M39" s="2">
        <v>392</v>
      </c>
      <c r="N39" s="2">
        <f t="shared" si="9"/>
        <v>113.01020408163265</v>
      </c>
      <c r="O39" s="218">
        <v>150</v>
      </c>
      <c r="P39" s="218">
        <v>150</v>
      </c>
      <c r="Q39" s="2">
        <f t="shared" si="10"/>
        <v>100</v>
      </c>
      <c r="R39" s="85"/>
      <c r="S39" s="85"/>
      <c r="T39" s="85"/>
    </row>
    <row r="40" spans="1:20" x14ac:dyDescent="0.25">
      <c r="A40" s="202"/>
      <c r="B40" s="208" t="s">
        <v>14</v>
      </c>
      <c r="C40" s="17">
        <f>SUM(C32:C39)</f>
        <v>293.2</v>
      </c>
      <c r="D40" s="209">
        <f>SUM(D32:D39)</f>
        <v>284.8</v>
      </c>
      <c r="E40" s="17">
        <f t="shared" si="6"/>
        <v>102.94943820224718</v>
      </c>
      <c r="F40" s="208">
        <f>SUM(F32:F39)</f>
        <v>175.7</v>
      </c>
      <c r="G40" s="208">
        <f>SUM(G32:G39)</f>
        <v>161.80000000000001</v>
      </c>
      <c r="H40" s="17">
        <f t="shared" si="7"/>
        <v>108.59085290482075</v>
      </c>
      <c r="I40" s="209">
        <f>AVERAGE(I33:I39)</f>
        <v>10636.287142857142</v>
      </c>
      <c r="J40" s="209">
        <f>AVERAGE(J33:J39)</f>
        <v>12274.712857142858</v>
      </c>
      <c r="K40" s="17">
        <f t="shared" si="8"/>
        <v>86.652024097392314</v>
      </c>
      <c r="L40" s="17">
        <f>SUM(L32:L39)</f>
        <v>4406</v>
      </c>
      <c r="M40" s="17">
        <f>SUM(M32:M39)</f>
        <v>4319</v>
      </c>
      <c r="N40" s="17">
        <f t="shared" si="9"/>
        <v>102.014355174809</v>
      </c>
      <c r="O40" s="17">
        <f>SUM(O32:O39)</f>
        <v>1637</v>
      </c>
      <c r="P40" s="17">
        <f>SUM(P32:P39)</f>
        <v>1660</v>
      </c>
      <c r="Q40" s="17">
        <f t="shared" si="10"/>
        <v>98.614457831325296</v>
      </c>
      <c r="R40" s="85"/>
      <c r="S40" s="85"/>
      <c r="T40" s="85"/>
    </row>
    <row r="41" spans="1:20" x14ac:dyDescent="0.25">
      <c r="A41" s="202"/>
      <c r="B41" s="202" t="s">
        <v>46</v>
      </c>
      <c r="C41" s="5"/>
      <c r="D41" s="205"/>
      <c r="E41" s="2"/>
      <c r="F41" s="202"/>
      <c r="G41" s="202">
        <v>7.9</v>
      </c>
      <c r="H41" s="196"/>
      <c r="I41" s="196"/>
      <c r="J41" s="196"/>
      <c r="K41" s="196"/>
      <c r="L41" s="218">
        <v>151</v>
      </c>
      <c r="M41" s="218">
        <v>131</v>
      </c>
      <c r="N41" s="2">
        <f t="shared" si="9"/>
        <v>115.26717557251909</v>
      </c>
      <c r="O41" s="218">
        <v>86</v>
      </c>
      <c r="P41" s="218">
        <v>86</v>
      </c>
      <c r="Q41" s="2">
        <f t="shared" si="10"/>
        <v>100</v>
      </c>
      <c r="R41" s="85"/>
      <c r="S41" s="85"/>
      <c r="T41" s="85"/>
    </row>
    <row r="42" spans="1:20" x14ac:dyDescent="0.25">
      <c r="A42" s="202"/>
      <c r="B42" s="202" t="s">
        <v>48</v>
      </c>
      <c r="C42" s="5">
        <v>18.7</v>
      </c>
      <c r="D42" s="205">
        <v>9.1</v>
      </c>
      <c r="E42" s="2">
        <f t="shared" si="6"/>
        <v>205.49450549450546</v>
      </c>
      <c r="F42" s="202"/>
      <c r="G42" s="202">
        <v>25.5</v>
      </c>
      <c r="H42" s="196"/>
      <c r="I42" s="196">
        <v>7923</v>
      </c>
      <c r="J42" s="196">
        <v>13137</v>
      </c>
      <c r="K42" s="196">
        <f t="shared" si="8"/>
        <v>60.31057319022608</v>
      </c>
      <c r="L42" s="218">
        <v>283</v>
      </c>
      <c r="M42" s="218">
        <v>249</v>
      </c>
      <c r="N42" s="2">
        <f t="shared" si="9"/>
        <v>113.65461847389557</v>
      </c>
      <c r="O42" s="218">
        <v>120</v>
      </c>
      <c r="P42" s="218">
        <v>106</v>
      </c>
      <c r="Q42" s="2">
        <f t="shared" si="10"/>
        <v>113.20754716981132</v>
      </c>
      <c r="R42" s="85"/>
      <c r="S42" s="85"/>
      <c r="T42" s="85"/>
    </row>
    <row r="43" spans="1:20" x14ac:dyDescent="0.25">
      <c r="A43" s="202"/>
      <c r="B43" s="202" t="s">
        <v>47</v>
      </c>
      <c r="C43" s="2"/>
      <c r="D43" s="205"/>
      <c r="E43" s="2"/>
      <c r="F43" s="202"/>
      <c r="G43" s="202"/>
      <c r="H43" s="196"/>
      <c r="I43" s="196"/>
      <c r="J43" s="196"/>
      <c r="K43" s="196"/>
      <c r="L43" s="218">
        <v>17</v>
      </c>
      <c r="M43" s="218">
        <v>17</v>
      </c>
      <c r="N43" s="2">
        <f t="shared" si="9"/>
        <v>100</v>
      </c>
      <c r="O43" s="218">
        <v>7</v>
      </c>
      <c r="P43" s="218">
        <v>7</v>
      </c>
      <c r="Q43" s="2">
        <f t="shared" si="10"/>
        <v>100</v>
      </c>
      <c r="R43" s="85"/>
      <c r="S43" s="85"/>
      <c r="T43" s="85"/>
    </row>
    <row r="44" spans="1:20" x14ac:dyDescent="0.25">
      <c r="A44" s="202"/>
      <c r="B44" s="202" t="s">
        <v>51</v>
      </c>
      <c r="C44" s="2"/>
      <c r="D44" s="205"/>
      <c r="E44" s="2"/>
      <c r="F44" s="202"/>
      <c r="G44" s="202"/>
      <c r="H44" s="196"/>
      <c r="I44" s="196"/>
      <c r="J44" s="196"/>
      <c r="K44" s="196"/>
      <c r="L44" s="218">
        <v>112</v>
      </c>
      <c r="M44" s="218">
        <v>109</v>
      </c>
      <c r="N44" s="2">
        <f t="shared" si="9"/>
        <v>102.75229357798166</v>
      </c>
      <c r="O44" s="218">
        <v>64</v>
      </c>
      <c r="P44" s="218">
        <v>62</v>
      </c>
      <c r="Q44" s="2">
        <f t="shared" si="10"/>
        <v>103.2258064516129</v>
      </c>
      <c r="R44" s="85"/>
      <c r="S44" s="85"/>
      <c r="T44" s="85"/>
    </row>
    <row r="45" spans="1:20" x14ac:dyDescent="0.25">
      <c r="A45" s="202"/>
      <c r="B45" s="202" t="s">
        <v>50</v>
      </c>
      <c r="C45" s="2"/>
      <c r="D45" s="205"/>
      <c r="E45" s="2"/>
      <c r="F45" s="202"/>
      <c r="G45" s="202"/>
      <c r="H45" s="196"/>
      <c r="I45" s="196"/>
      <c r="J45" s="196"/>
      <c r="K45" s="196"/>
      <c r="L45" s="218">
        <v>123</v>
      </c>
      <c r="M45" s="218">
        <v>100</v>
      </c>
      <c r="N45" s="2">
        <f t="shared" si="9"/>
        <v>123</v>
      </c>
      <c r="O45" s="218">
        <v>65</v>
      </c>
      <c r="P45" s="218">
        <v>65</v>
      </c>
      <c r="Q45" s="2">
        <f t="shared" si="10"/>
        <v>100</v>
      </c>
      <c r="R45" s="85"/>
      <c r="S45" s="85"/>
      <c r="T45" s="85"/>
    </row>
    <row r="46" spans="1:20" x14ac:dyDescent="0.25">
      <c r="A46" s="202"/>
      <c r="B46" s="202" t="s">
        <v>49</v>
      </c>
      <c r="C46" s="2"/>
      <c r="D46" s="205"/>
      <c r="E46" s="2"/>
      <c r="F46" s="202"/>
      <c r="G46" s="202"/>
      <c r="H46" s="196"/>
      <c r="I46" s="196"/>
      <c r="J46" s="196"/>
      <c r="K46" s="196"/>
      <c r="L46" s="218">
        <v>7</v>
      </c>
      <c r="M46" s="218">
        <v>7</v>
      </c>
      <c r="N46" s="2">
        <f t="shared" si="9"/>
        <v>100</v>
      </c>
      <c r="O46" s="218">
        <v>1</v>
      </c>
      <c r="P46" s="218">
        <v>2</v>
      </c>
      <c r="Q46" s="2">
        <f t="shared" si="10"/>
        <v>50</v>
      </c>
      <c r="R46" s="85"/>
      <c r="S46" s="85"/>
      <c r="T46" s="85"/>
    </row>
    <row r="47" spans="1:20" x14ac:dyDescent="0.25">
      <c r="A47" s="202"/>
      <c r="B47" s="208" t="s">
        <v>14</v>
      </c>
      <c r="C47" s="17">
        <f>SUM(C41:C46)</f>
        <v>18.7</v>
      </c>
      <c r="D47" s="17">
        <f>SUM(D41:D46)</f>
        <v>9.1</v>
      </c>
      <c r="E47" s="17">
        <f>C47/D47*100</f>
        <v>205.49450549450546</v>
      </c>
      <c r="F47" s="208">
        <f>SUM(F41:F46)</f>
        <v>0</v>
      </c>
      <c r="G47" s="208">
        <f>SUM(G41:G46)</f>
        <v>33.4</v>
      </c>
      <c r="H47" s="17">
        <f>F47/G47*100</f>
        <v>0</v>
      </c>
      <c r="I47" s="17">
        <f>AVERAGE(I41:I46)</f>
        <v>7923</v>
      </c>
      <c r="J47" s="219">
        <f>AVERAGE(J41:J46)</f>
        <v>13137</v>
      </c>
      <c r="K47" s="17"/>
      <c r="L47" s="208">
        <f>SUM(L41:L46)</f>
        <v>693</v>
      </c>
      <c r="M47" s="208">
        <f>SUM(M41:M46)</f>
        <v>613</v>
      </c>
      <c r="N47" s="17">
        <f t="shared" si="9"/>
        <v>113.05057096247961</v>
      </c>
      <c r="O47" s="208">
        <f>SUM(O41:O46)</f>
        <v>343</v>
      </c>
      <c r="P47" s="208">
        <f>SUM(P41:P46)</f>
        <v>328</v>
      </c>
      <c r="Q47" s="17">
        <f t="shared" si="10"/>
        <v>104.57317073170731</v>
      </c>
      <c r="R47" s="85"/>
      <c r="S47" s="85"/>
      <c r="T47" s="85"/>
    </row>
    <row r="48" spans="1:20" x14ac:dyDescent="0.25">
      <c r="A48" s="208"/>
      <c r="B48" s="208" t="s">
        <v>53</v>
      </c>
      <c r="C48" s="17">
        <f>C40+C47</f>
        <v>311.89999999999998</v>
      </c>
      <c r="D48" s="17">
        <f>D40+D47</f>
        <v>293.90000000000003</v>
      </c>
      <c r="E48" s="17">
        <f>C48/D48*100</f>
        <v>106.12453215379378</v>
      </c>
      <c r="F48" s="208">
        <f>F40+F47</f>
        <v>175.7</v>
      </c>
      <c r="G48" s="208">
        <f>G40+G47</f>
        <v>195.20000000000002</v>
      </c>
      <c r="H48" s="17">
        <f>F48/G48*100</f>
        <v>90.010245901639337</v>
      </c>
      <c r="I48" s="208">
        <v>9379.7099999999991</v>
      </c>
      <c r="J48" s="210">
        <v>12274.7</v>
      </c>
      <c r="K48" s="17">
        <f>I48/J48*100</f>
        <v>76.414983665588551</v>
      </c>
      <c r="L48" s="17">
        <f>SUM(L40+L47)</f>
        <v>5099</v>
      </c>
      <c r="M48" s="17">
        <f>SUM(M40+M47)</f>
        <v>4932</v>
      </c>
      <c r="N48" s="210">
        <f t="shared" si="9"/>
        <v>103.3860502838605</v>
      </c>
      <c r="O48" s="17">
        <f>SUM(O40+O47)</f>
        <v>1980</v>
      </c>
      <c r="P48" s="17">
        <f>SUM(P40+P47)</f>
        <v>1988</v>
      </c>
      <c r="Q48" s="210">
        <f t="shared" si="10"/>
        <v>99.597585513078471</v>
      </c>
      <c r="R48" s="85"/>
      <c r="S48" s="85"/>
      <c r="T48" s="85"/>
    </row>
    <row r="49" spans="1:2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98"/>
      <c r="K49" s="15"/>
      <c r="L49" s="15"/>
      <c r="M49" s="15"/>
      <c r="N49" s="15"/>
      <c r="O49" s="15"/>
      <c r="P49" s="15"/>
      <c r="Q49" s="15"/>
      <c r="R49" s="85"/>
      <c r="S49" s="85"/>
      <c r="T49" s="85"/>
    </row>
    <row r="50" spans="1:20" x14ac:dyDescent="0.25">
      <c r="A50" s="406" t="s">
        <v>1</v>
      </c>
      <c r="B50" s="409" t="s">
        <v>2</v>
      </c>
      <c r="C50" s="410" t="s">
        <v>52</v>
      </c>
      <c r="D50" s="411"/>
      <c r="E50" s="412"/>
      <c r="F50" s="409" t="s">
        <v>17</v>
      </c>
      <c r="G50" s="409"/>
      <c r="H50" s="425"/>
      <c r="I50" s="409" t="s">
        <v>18</v>
      </c>
      <c r="J50" s="409"/>
      <c r="K50" s="409"/>
      <c r="L50" s="410" t="s">
        <v>34</v>
      </c>
      <c r="M50" s="411"/>
      <c r="N50" s="412"/>
      <c r="O50" s="410" t="s">
        <v>23</v>
      </c>
      <c r="P50" s="411"/>
      <c r="Q50" s="411"/>
      <c r="R50" s="419" t="s">
        <v>68</v>
      </c>
      <c r="S50" s="420"/>
      <c r="T50" s="421"/>
    </row>
    <row r="51" spans="1:20" x14ac:dyDescent="0.25">
      <c r="A51" s="407"/>
      <c r="B51" s="409"/>
      <c r="C51" s="413"/>
      <c r="D51" s="414"/>
      <c r="E51" s="415"/>
      <c r="F51" s="409"/>
      <c r="G51" s="432"/>
      <c r="H51" s="409"/>
      <c r="I51" s="409"/>
      <c r="J51" s="432"/>
      <c r="K51" s="409"/>
      <c r="L51" s="413"/>
      <c r="M51" s="414"/>
      <c r="N51" s="415"/>
      <c r="O51" s="413"/>
      <c r="P51" s="414"/>
      <c r="Q51" s="414"/>
      <c r="R51" s="422"/>
      <c r="S51" s="423"/>
      <c r="T51" s="424"/>
    </row>
    <row r="52" spans="1:20" x14ac:dyDescent="0.25">
      <c r="A52" s="408"/>
      <c r="B52" s="409"/>
      <c r="C52" s="220" t="s">
        <v>110</v>
      </c>
      <c r="D52" s="220" t="s">
        <v>44</v>
      </c>
      <c r="E52" s="221" t="s">
        <v>6</v>
      </c>
      <c r="F52" s="220" t="s">
        <v>110</v>
      </c>
      <c r="G52" s="220" t="s">
        <v>44</v>
      </c>
      <c r="H52" s="221" t="s">
        <v>6</v>
      </c>
      <c r="I52" s="220" t="s">
        <v>110</v>
      </c>
      <c r="J52" s="220" t="s">
        <v>44</v>
      </c>
      <c r="K52" s="221" t="s">
        <v>6</v>
      </c>
      <c r="L52" s="222" t="s">
        <v>110</v>
      </c>
      <c r="M52" s="222" t="s">
        <v>44</v>
      </c>
      <c r="N52" s="223" t="s">
        <v>6</v>
      </c>
      <c r="O52" s="220" t="s">
        <v>110</v>
      </c>
      <c r="P52" s="220" t="s">
        <v>44</v>
      </c>
      <c r="Q52" s="224" t="s">
        <v>6</v>
      </c>
      <c r="R52" s="201" t="s">
        <v>110</v>
      </c>
      <c r="S52" s="201" t="s">
        <v>44</v>
      </c>
      <c r="T52" s="201" t="s">
        <v>6</v>
      </c>
    </row>
    <row r="53" spans="1:20" x14ac:dyDescent="0.25">
      <c r="A53" s="225">
        <v>1</v>
      </c>
      <c r="B53" s="225" t="s">
        <v>7</v>
      </c>
      <c r="C53" s="2"/>
      <c r="D53" s="2">
        <v>730</v>
      </c>
      <c r="E53" s="226">
        <f t="shared" ref="E53:E61" si="11">C53/D53*100</f>
        <v>0</v>
      </c>
      <c r="F53" s="2">
        <v>0</v>
      </c>
      <c r="G53" s="2">
        <v>0</v>
      </c>
      <c r="H53" s="226"/>
      <c r="I53" s="2">
        <v>0</v>
      </c>
      <c r="J53" s="2">
        <v>0</v>
      </c>
      <c r="K53" s="226"/>
      <c r="L53" s="204"/>
      <c r="M53" s="204">
        <v>33.1</v>
      </c>
      <c r="N53" s="227">
        <f>L53/M53*100</f>
        <v>0</v>
      </c>
      <c r="O53" s="218"/>
      <c r="P53" s="218">
        <v>68</v>
      </c>
      <c r="Q53" s="228">
        <f t="shared" ref="Q53:Q63" si="12">O53/P53*100</f>
        <v>0</v>
      </c>
      <c r="R53" s="229"/>
      <c r="S53" s="229"/>
      <c r="T53" s="230"/>
    </row>
    <row r="54" spans="1:20" x14ac:dyDescent="0.25">
      <c r="A54" s="225">
        <v>2</v>
      </c>
      <c r="B54" s="225" t="s">
        <v>8</v>
      </c>
      <c r="C54" s="2">
        <v>1337</v>
      </c>
      <c r="D54" s="2">
        <v>1261</v>
      </c>
      <c r="E54" s="226">
        <f t="shared" si="11"/>
        <v>106.02696272799366</v>
      </c>
      <c r="F54" s="2">
        <v>224</v>
      </c>
      <c r="G54" s="2">
        <v>162</v>
      </c>
      <c r="H54" s="226">
        <f t="shared" ref="H54:H67" si="13">F54/G54*100</f>
        <v>138.27160493827159</v>
      </c>
      <c r="I54" s="2">
        <v>6</v>
      </c>
      <c r="J54" s="2">
        <v>3</v>
      </c>
      <c r="K54" s="226">
        <f t="shared" ref="K54:K63" si="14">I54/J54*100</f>
        <v>200</v>
      </c>
      <c r="L54" s="204">
        <v>20.7</v>
      </c>
      <c r="M54" s="204">
        <v>23.2</v>
      </c>
      <c r="N54" s="227">
        <f t="shared" ref="N54:N67" si="15">L54/M54*100</f>
        <v>89.224137931034491</v>
      </c>
      <c r="O54" s="218">
        <v>14588</v>
      </c>
      <c r="P54" s="218">
        <v>11868</v>
      </c>
      <c r="Q54" s="228">
        <f t="shared" si="12"/>
        <v>122.91877317155375</v>
      </c>
      <c r="R54" s="229">
        <v>67</v>
      </c>
      <c r="S54" s="229">
        <v>63</v>
      </c>
      <c r="T54" s="230">
        <f>R54/S54*100</f>
        <v>106.34920634920636</v>
      </c>
    </row>
    <row r="55" spans="1:20" x14ac:dyDescent="0.25">
      <c r="A55" s="225">
        <v>3</v>
      </c>
      <c r="B55" s="225" t="s">
        <v>9</v>
      </c>
      <c r="C55" s="2">
        <v>4306</v>
      </c>
      <c r="D55" s="2">
        <v>713</v>
      </c>
      <c r="E55" s="226">
        <f t="shared" si="11"/>
        <v>603.92706872370263</v>
      </c>
      <c r="F55" s="2">
        <v>87</v>
      </c>
      <c r="G55" s="2">
        <v>61</v>
      </c>
      <c r="H55" s="226">
        <f t="shared" si="13"/>
        <v>142.62295081967213</v>
      </c>
      <c r="I55" s="2">
        <v>3</v>
      </c>
      <c r="J55" s="2">
        <v>8</v>
      </c>
      <c r="K55" s="226">
        <f t="shared" si="14"/>
        <v>37.5</v>
      </c>
      <c r="L55" s="204">
        <v>28.4</v>
      </c>
      <c r="M55" s="204">
        <v>27.4</v>
      </c>
      <c r="N55" s="227">
        <f t="shared" si="15"/>
        <v>103.64963503649636</v>
      </c>
      <c r="O55" s="218">
        <v>7030</v>
      </c>
      <c r="P55" s="218">
        <v>3889</v>
      </c>
      <c r="Q55" s="228">
        <f t="shared" si="12"/>
        <v>180.7662638210337</v>
      </c>
      <c r="R55" s="229">
        <v>52</v>
      </c>
      <c r="S55" s="229">
        <v>51</v>
      </c>
      <c r="T55" s="230">
        <f t="shared" ref="T55:T67" si="16">R55/S55*100</f>
        <v>101.96078431372548</v>
      </c>
    </row>
    <row r="56" spans="1:20" x14ac:dyDescent="0.25">
      <c r="A56" s="225">
        <v>4</v>
      </c>
      <c r="B56" s="225" t="s">
        <v>65</v>
      </c>
      <c r="C56" s="2">
        <v>5704</v>
      </c>
      <c r="D56" s="2">
        <v>199</v>
      </c>
      <c r="E56" s="226">
        <f t="shared" si="11"/>
        <v>2866.3316582914572</v>
      </c>
      <c r="F56" s="2">
        <v>115</v>
      </c>
      <c r="G56" s="2">
        <v>125</v>
      </c>
      <c r="H56" s="226">
        <f t="shared" si="13"/>
        <v>92</v>
      </c>
      <c r="I56" s="2">
        <v>9</v>
      </c>
      <c r="J56" s="2">
        <v>2</v>
      </c>
      <c r="K56" s="226">
        <f t="shared" si="14"/>
        <v>450</v>
      </c>
      <c r="L56" s="204">
        <v>21.9</v>
      </c>
      <c r="M56" s="204">
        <v>27</v>
      </c>
      <c r="N56" s="227">
        <f t="shared" si="15"/>
        <v>81.1111111111111</v>
      </c>
      <c r="O56" s="218">
        <v>3570</v>
      </c>
      <c r="P56" s="218">
        <v>4170</v>
      </c>
      <c r="Q56" s="228">
        <f t="shared" si="12"/>
        <v>85.611510791366911</v>
      </c>
      <c r="R56" s="229">
        <v>86</v>
      </c>
      <c r="S56" s="229">
        <v>100</v>
      </c>
      <c r="T56" s="230">
        <f t="shared" si="16"/>
        <v>86</v>
      </c>
    </row>
    <row r="57" spans="1:20" x14ac:dyDescent="0.25">
      <c r="A57" s="225">
        <v>5</v>
      </c>
      <c r="B57" s="225" t="s">
        <v>10</v>
      </c>
      <c r="C57" s="2">
        <v>5230</v>
      </c>
      <c r="D57" s="2">
        <v>5043</v>
      </c>
      <c r="E57" s="226">
        <f t="shared" si="11"/>
        <v>103.70811025183421</v>
      </c>
      <c r="F57" s="2">
        <v>547</v>
      </c>
      <c r="G57" s="2">
        <v>539</v>
      </c>
      <c r="H57" s="226">
        <f t="shared" si="13"/>
        <v>101.48423005565863</v>
      </c>
      <c r="I57" s="2">
        <v>79</v>
      </c>
      <c r="J57" s="2">
        <v>60</v>
      </c>
      <c r="K57" s="226">
        <f t="shared" si="14"/>
        <v>131.66666666666666</v>
      </c>
      <c r="L57" s="204">
        <v>32.6</v>
      </c>
      <c r="M57" s="204">
        <v>35.6</v>
      </c>
      <c r="N57" s="227">
        <f t="shared" si="15"/>
        <v>91.573033707865164</v>
      </c>
      <c r="O57" s="218">
        <v>46163</v>
      </c>
      <c r="P57" s="218">
        <v>44364</v>
      </c>
      <c r="Q57" s="228">
        <f t="shared" si="12"/>
        <v>104.0550897123794</v>
      </c>
      <c r="R57" s="229">
        <v>79</v>
      </c>
      <c r="S57" s="229">
        <v>75</v>
      </c>
      <c r="T57" s="230">
        <f t="shared" si="16"/>
        <v>105.33333333333333</v>
      </c>
    </row>
    <row r="58" spans="1:20" x14ac:dyDescent="0.25">
      <c r="A58" s="225">
        <v>6</v>
      </c>
      <c r="B58" s="225" t="s">
        <v>11</v>
      </c>
      <c r="C58" s="2">
        <v>1560</v>
      </c>
      <c r="D58" s="2">
        <v>1938</v>
      </c>
      <c r="E58" s="226">
        <f t="shared" si="11"/>
        <v>80.495356037151694</v>
      </c>
      <c r="F58" s="2">
        <v>226</v>
      </c>
      <c r="G58" s="2">
        <v>240</v>
      </c>
      <c r="H58" s="226">
        <f t="shared" si="13"/>
        <v>94.166666666666671</v>
      </c>
      <c r="I58" s="2">
        <v>23</v>
      </c>
      <c r="J58" s="2">
        <v>18</v>
      </c>
      <c r="K58" s="226">
        <f t="shared" si="14"/>
        <v>127.77777777777777</v>
      </c>
      <c r="L58" s="204">
        <v>34.4</v>
      </c>
      <c r="M58" s="204">
        <v>32.200000000000003</v>
      </c>
      <c r="N58" s="227">
        <f t="shared" si="15"/>
        <v>106.83229813664595</v>
      </c>
      <c r="O58" s="218">
        <v>15933</v>
      </c>
      <c r="P58" s="218">
        <v>14775</v>
      </c>
      <c r="Q58" s="228">
        <f t="shared" si="12"/>
        <v>107.83756345177665</v>
      </c>
      <c r="R58" s="229">
        <v>85</v>
      </c>
      <c r="S58" s="229">
        <v>82</v>
      </c>
      <c r="T58" s="230">
        <f t="shared" si="16"/>
        <v>103.65853658536585</v>
      </c>
    </row>
    <row r="59" spans="1:20" x14ac:dyDescent="0.25">
      <c r="A59" s="225">
        <v>7</v>
      </c>
      <c r="B59" s="225" t="s">
        <v>12</v>
      </c>
      <c r="C59" s="2">
        <v>2253</v>
      </c>
      <c r="D59" s="2">
        <v>2823</v>
      </c>
      <c r="E59" s="226">
        <f t="shared" si="11"/>
        <v>79.808714133900111</v>
      </c>
      <c r="F59" s="2">
        <v>112</v>
      </c>
      <c r="G59" s="2">
        <v>99</v>
      </c>
      <c r="H59" s="226">
        <f t="shared" si="13"/>
        <v>113.13131313131312</v>
      </c>
      <c r="I59" s="2">
        <v>0</v>
      </c>
      <c r="J59" s="2">
        <v>0</v>
      </c>
      <c r="K59" s="226"/>
      <c r="L59" s="204">
        <v>33.9</v>
      </c>
      <c r="M59" s="204">
        <v>32.299999999999997</v>
      </c>
      <c r="N59" s="227">
        <f t="shared" si="15"/>
        <v>104.95356037151704</v>
      </c>
      <c r="O59" s="218">
        <v>16065</v>
      </c>
      <c r="P59" s="218">
        <v>16838</v>
      </c>
      <c r="Q59" s="228">
        <f t="shared" si="12"/>
        <v>95.40919349091341</v>
      </c>
      <c r="R59" s="229">
        <v>66</v>
      </c>
      <c r="S59" s="229">
        <v>58</v>
      </c>
      <c r="T59" s="230">
        <f t="shared" si="16"/>
        <v>113.79310344827587</v>
      </c>
    </row>
    <row r="60" spans="1:20" x14ac:dyDescent="0.25">
      <c r="A60" s="225">
        <v>8</v>
      </c>
      <c r="B60" s="225" t="s">
        <v>13</v>
      </c>
      <c r="C60" s="2">
        <v>1717</v>
      </c>
      <c r="D60" s="2">
        <v>522</v>
      </c>
      <c r="E60" s="226">
        <f>C60/D60*100</f>
        <v>328.92720306513411</v>
      </c>
      <c r="F60" s="2">
        <v>102</v>
      </c>
      <c r="G60" s="2">
        <v>118</v>
      </c>
      <c r="H60" s="226">
        <f t="shared" si="13"/>
        <v>86.440677966101703</v>
      </c>
      <c r="I60" s="2">
        <v>2</v>
      </c>
      <c r="J60" s="2">
        <v>0</v>
      </c>
      <c r="K60" s="226"/>
      <c r="L60" s="204">
        <v>31.2</v>
      </c>
      <c r="M60" s="204">
        <v>0</v>
      </c>
      <c r="N60" s="227"/>
      <c r="O60" s="218">
        <v>16095</v>
      </c>
      <c r="P60" s="218">
        <v>10442</v>
      </c>
      <c r="Q60" s="228">
        <f t="shared" si="12"/>
        <v>154.13713847921855</v>
      </c>
      <c r="R60" s="229">
        <v>68</v>
      </c>
      <c r="S60" s="229">
        <v>68</v>
      </c>
      <c r="T60" s="230">
        <f t="shared" si="16"/>
        <v>100</v>
      </c>
    </row>
    <row r="61" spans="1:20" x14ac:dyDescent="0.25">
      <c r="A61" s="231"/>
      <c r="B61" s="231" t="s">
        <v>14</v>
      </c>
      <c r="C61" s="232">
        <f>SUM(C53:C60)</f>
        <v>22107</v>
      </c>
      <c r="D61" s="232">
        <f>SUM(D53:D60)</f>
        <v>13229</v>
      </c>
      <c r="E61" s="232">
        <f t="shared" si="11"/>
        <v>167.11013682062136</v>
      </c>
      <c r="F61" s="232">
        <f>SUM(F53:F60)</f>
        <v>1413</v>
      </c>
      <c r="G61" s="232">
        <f>SUM(G53:G60)</f>
        <v>1344</v>
      </c>
      <c r="H61" s="233">
        <f t="shared" si="13"/>
        <v>105.13392857142858</v>
      </c>
      <c r="I61" s="232">
        <f>SUM(I53:I60)</f>
        <v>122</v>
      </c>
      <c r="J61" s="232">
        <f>SUM(J53:J60)</f>
        <v>91</v>
      </c>
      <c r="K61" s="233">
        <f t="shared" si="14"/>
        <v>134.06593406593404</v>
      </c>
      <c r="L61" s="234">
        <v>29.01</v>
      </c>
      <c r="M61" s="234">
        <v>28.3</v>
      </c>
      <c r="N61" s="235">
        <f t="shared" si="15"/>
        <v>102.50883392226149</v>
      </c>
      <c r="O61" s="232">
        <f>SUM(O53:O60)</f>
        <v>119444</v>
      </c>
      <c r="P61" s="232">
        <f>SUM(P53:P60)</f>
        <v>106414</v>
      </c>
      <c r="Q61" s="236">
        <f t="shared" si="12"/>
        <v>112.2446294660477</v>
      </c>
      <c r="R61" s="237">
        <v>64</v>
      </c>
      <c r="S61" s="237">
        <v>69</v>
      </c>
      <c r="T61" s="238">
        <f t="shared" si="16"/>
        <v>92.753623188405797</v>
      </c>
    </row>
    <row r="62" spans="1:20" x14ac:dyDescent="0.25">
      <c r="A62" s="202"/>
      <c r="B62" s="202" t="s">
        <v>46</v>
      </c>
      <c r="C62" s="218">
        <v>380</v>
      </c>
      <c r="D62" s="218">
        <v>5387</v>
      </c>
      <c r="E62" s="2">
        <f>C62/D62*100</f>
        <v>7.0540189344718769</v>
      </c>
      <c r="F62" s="218">
        <v>79</v>
      </c>
      <c r="G62" s="218">
        <v>81</v>
      </c>
      <c r="H62" s="2">
        <f t="shared" si="13"/>
        <v>97.53086419753086</v>
      </c>
      <c r="I62" s="218">
        <v>0</v>
      </c>
      <c r="J62" s="218">
        <v>5</v>
      </c>
      <c r="K62" s="239"/>
      <c r="L62" s="204">
        <v>24.6</v>
      </c>
      <c r="M62" s="204">
        <v>32.1</v>
      </c>
      <c r="N62" s="227">
        <f t="shared" si="15"/>
        <v>76.63551401869158</v>
      </c>
      <c r="O62" s="2"/>
      <c r="P62" s="2">
        <v>10061</v>
      </c>
      <c r="Q62" s="240"/>
      <c r="R62" s="229">
        <v>86</v>
      </c>
      <c r="S62" s="229">
        <v>86</v>
      </c>
      <c r="T62" s="230">
        <f t="shared" si="16"/>
        <v>100</v>
      </c>
    </row>
    <row r="63" spans="1:20" x14ac:dyDescent="0.25">
      <c r="A63" s="202"/>
      <c r="B63" s="202" t="s">
        <v>48</v>
      </c>
      <c r="C63" s="218">
        <v>3838</v>
      </c>
      <c r="D63" s="218">
        <v>1499</v>
      </c>
      <c r="E63" s="2">
        <f t="shared" ref="E63:E64" si="17">C63/D63*100</f>
        <v>256.03735823882585</v>
      </c>
      <c r="F63" s="218">
        <v>125</v>
      </c>
      <c r="G63" s="218">
        <v>111</v>
      </c>
      <c r="H63" s="2">
        <f t="shared" si="13"/>
        <v>112.61261261261262</v>
      </c>
      <c r="I63" s="218">
        <v>5</v>
      </c>
      <c r="J63" s="218">
        <v>3</v>
      </c>
      <c r="K63" s="239">
        <f t="shared" si="14"/>
        <v>166.66666666666669</v>
      </c>
      <c r="L63" s="204">
        <v>36.700000000000003</v>
      </c>
      <c r="M63" s="204">
        <v>38.6</v>
      </c>
      <c r="N63" s="227">
        <f t="shared" si="15"/>
        <v>95.07772020725389</v>
      </c>
      <c r="O63" s="2">
        <v>12166</v>
      </c>
      <c r="P63" s="2">
        <v>14028</v>
      </c>
      <c r="Q63" s="240">
        <f t="shared" si="12"/>
        <v>86.726546906187636</v>
      </c>
      <c r="R63" s="229">
        <v>87</v>
      </c>
      <c r="S63" s="229">
        <v>51</v>
      </c>
      <c r="T63" s="230">
        <f t="shared" si="16"/>
        <v>170.58823529411765</v>
      </c>
    </row>
    <row r="64" spans="1:20" x14ac:dyDescent="0.25">
      <c r="A64" s="202"/>
      <c r="B64" s="202" t="s">
        <v>47</v>
      </c>
      <c r="C64" s="218">
        <v>27</v>
      </c>
      <c r="D64" s="218">
        <v>77</v>
      </c>
      <c r="E64" s="2">
        <f t="shared" si="17"/>
        <v>35.064935064935064</v>
      </c>
      <c r="F64" s="218">
        <v>8</v>
      </c>
      <c r="G64" s="218">
        <v>8</v>
      </c>
      <c r="H64" s="2">
        <f t="shared" si="13"/>
        <v>100</v>
      </c>
      <c r="I64" s="218">
        <v>0</v>
      </c>
      <c r="J64" s="218">
        <v>0</v>
      </c>
      <c r="K64" s="239"/>
      <c r="L64" s="204">
        <v>26.5</v>
      </c>
      <c r="M64" s="204">
        <v>26.5</v>
      </c>
      <c r="N64" s="227">
        <f t="shared" si="15"/>
        <v>100</v>
      </c>
      <c r="O64" s="2"/>
      <c r="P64" s="2">
        <v>535</v>
      </c>
      <c r="Q64" s="240"/>
      <c r="R64" s="229">
        <v>100</v>
      </c>
      <c r="S64" s="229">
        <v>100</v>
      </c>
      <c r="T64" s="230">
        <f t="shared" si="16"/>
        <v>100</v>
      </c>
    </row>
    <row r="65" spans="1:20" x14ac:dyDescent="0.25">
      <c r="A65" s="202"/>
      <c r="B65" s="85" t="s">
        <v>67</v>
      </c>
      <c r="C65" s="218">
        <v>674</v>
      </c>
      <c r="D65" s="218">
        <v>0</v>
      </c>
      <c r="E65" s="2"/>
      <c r="F65" s="218">
        <v>37</v>
      </c>
      <c r="G65" s="218">
        <v>31</v>
      </c>
      <c r="H65" s="2">
        <f t="shared" si="13"/>
        <v>119.35483870967742</v>
      </c>
      <c r="I65" s="218">
        <v>1</v>
      </c>
      <c r="J65" s="218">
        <v>0</v>
      </c>
      <c r="K65" s="239"/>
      <c r="L65" s="204">
        <v>18.8</v>
      </c>
      <c r="M65" s="204">
        <v>52</v>
      </c>
      <c r="N65" s="227">
        <f t="shared" si="15"/>
        <v>36.153846153846153</v>
      </c>
      <c r="O65" s="2"/>
      <c r="P65" s="2">
        <v>0</v>
      </c>
      <c r="Q65" s="241"/>
      <c r="R65" s="229">
        <v>58</v>
      </c>
      <c r="S65" s="229">
        <v>39</v>
      </c>
      <c r="T65" s="230">
        <f t="shared" si="16"/>
        <v>148.71794871794873</v>
      </c>
    </row>
    <row r="66" spans="1:20" x14ac:dyDescent="0.25">
      <c r="A66" s="202"/>
      <c r="B66" s="202" t="s">
        <v>50</v>
      </c>
      <c r="C66" s="218">
        <v>773</v>
      </c>
      <c r="D66" s="218">
        <v>0</v>
      </c>
      <c r="E66" s="2"/>
      <c r="F66" s="218">
        <v>64</v>
      </c>
      <c r="G66" s="218">
        <v>70</v>
      </c>
      <c r="H66" s="2">
        <f t="shared" si="13"/>
        <v>91.428571428571431</v>
      </c>
      <c r="I66" s="218">
        <v>0</v>
      </c>
      <c r="J66" s="218">
        <v>0</v>
      </c>
      <c r="K66" s="239"/>
      <c r="L66" s="204">
        <v>25.2</v>
      </c>
      <c r="M66" s="204">
        <v>13.1</v>
      </c>
      <c r="N66" s="227">
        <f t="shared" si="15"/>
        <v>192.36641221374046</v>
      </c>
      <c r="O66" s="2"/>
      <c r="P66" s="2">
        <v>0</v>
      </c>
      <c r="Q66" s="241"/>
      <c r="R66" s="229">
        <v>95</v>
      </c>
      <c r="S66" s="229">
        <v>100</v>
      </c>
      <c r="T66" s="230">
        <f t="shared" si="16"/>
        <v>95</v>
      </c>
    </row>
    <row r="67" spans="1:20" x14ac:dyDescent="0.25">
      <c r="A67" s="202"/>
      <c r="B67" s="208" t="s">
        <v>53</v>
      </c>
      <c r="C67" s="17">
        <f>C61+C62+C63+C64</f>
        <v>26352</v>
      </c>
      <c r="D67" s="17">
        <f>D61+D62+D63+D64+D65+D66</f>
        <v>20192</v>
      </c>
      <c r="E67" s="17">
        <f>C67/D67*100</f>
        <v>130.50713153724246</v>
      </c>
      <c r="F67" s="17">
        <f>F61+F62+F63+F64+F65+F66</f>
        <v>1726</v>
      </c>
      <c r="G67" s="17">
        <f>G61+G62+G63+G64+G65+G66</f>
        <v>1645</v>
      </c>
      <c r="H67" s="17">
        <f t="shared" si="13"/>
        <v>104.92401215805471</v>
      </c>
      <c r="I67" s="17">
        <f>I61+I62+I63+I64+I65+I66</f>
        <v>128</v>
      </c>
      <c r="J67" s="17">
        <f>J61+J62+J63+J64+J65</f>
        <v>99</v>
      </c>
      <c r="K67" s="17">
        <f>I67/J67*100</f>
        <v>129.2929292929293</v>
      </c>
      <c r="L67" s="209">
        <v>30.1</v>
      </c>
      <c r="M67" s="209">
        <v>28.3</v>
      </c>
      <c r="N67" s="235">
        <f t="shared" si="15"/>
        <v>106.36042402826855</v>
      </c>
      <c r="O67" s="17">
        <f>O61+O62+O63+O64</f>
        <v>131610</v>
      </c>
      <c r="P67" s="17">
        <f>P61+P62+P63+P64</f>
        <v>131038</v>
      </c>
      <c r="Q67" s="242">
        <f>O67/P67*100</f>
        <v>100.43651459881866</v>
      </c>
      <c r="R67" s="237">
        <v>67</v>
      </c>
      <c r="S67" s="237">
        <v>74</v>
      </c>
      <c r="T67" s="238">
        <f t="shared" si="16"/>
        <v>90.540540540540533</v>
      </c>
    </row>
    <row r="68" spans="1:20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85"/>
      <c r="S68" s="85"/>
      <c r="T68" s="85"/>
    </row>
    <row r="69" spans="1:20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85"/>
      <c r="S69" s="85"/>
      <c r="T69" s="85"/>
    </row>
    <row r="70" spans="1:20" x14ac:dyDescent="0.25">
      <c r="A70" s="406" t="s">
        <v>1</v>
      </c>
      <c r="B70" s="409" t="s">
        <v>2</v>
      </c>
      <c r="C70" s="410" t="s">
        <v>22</v>
      </c>
      <c r="D70" s="411"/>
      <c r="E70" s="412"/>
      <c r="F70" s="409" t="s">
        <v>24</v>
      </c>
      <c r="G70" s="409"/>
      <c r="H70" s="425"/>
      <c r="I70" s="426" t="s">
        <v>25</v>
      </c>
      <c r="J70" s="427"/>
      <c r="K70" s="428"/>
      <c r="L70" s="410" t="s">
        <v>26</v>
      </c>
      <c r="M70" s="411"/>
      <c r="N70" s="412"/>
      <c r="O70" s="410" t="s">
        <v>27</v>
      </c>
      <c r="P70" s="411"/>
      <c r="Q70" s="412"/>
      <c r="R70" s="85"/>
      <c r="S70" s="85"/>
      <c r="T70" s="85"/>
    </row>
    <row r="71" spans="1:20" ht="24" customHeight="1" x14ac:dyDescent="0.25">
      <c r="A71" s="407"/>
      <c r="B71" s="409"/>
      <c r="C71" s="413"/>
      <c r="D71" s="414"/>
      <c r="E71" s="415"/>
      <c r="F71" s="409"/>
      <c r="G71" s="409"/>
      <c r="H71" s="425"/>
      <c r="I71" s="429"/>
      <c r="J71" s="430"/>
      <c r="K71" s="431"/>
      <c r="L71" s="413"/>
      <c r="M71" s="414"/>
      <c r="N71" s="415"/>
      <c r="O71" s="413"/>
      <c r="P71" s="414"/>
      <c r="Q71" s="415"/>
      <c r="R71" s="85"/>
      <c r="S71" s="85"/>
      <c r="T71" s="85"/>
    </row>
    <row r="72" spans="1:20" x14ac:dyDescent="0.25">
      <c r="A72" s="408"/>
      <c r="B72" s="409"/>
      <c r="C72" s="220" t="s">
        <v>110</v>
      </c>
      <c r="D72" s="220" t="s">
        <v>44</v>
      </c>
      <c r="E72" s="221" t="s">
        <v>6</v>
      </c>
      <c r="F72" s="220" t="s">
        <v>110</v>
      </c>
      <c r="G72" s="220" t="s">
        <v>44</v>
      </c>
      <c r="H72" s="221" t="s">
        <v>6</v>
      </c>
      <c r="I72" s="220" t="s">
        <v>110</v>
      </c>
      <c r="J72" s="220" t="s">
        <v>44</v>
      </c>
      <c r="K72" s="221" t="s">
        <v>6</v>
      </c>
      <c r="L72" s="221" t="s">
        <v>35</v>
      </c>
      <c r="M72" s="220" t="s">
        <v>72</v>
      </c>
      <c r="N72" s="221" t="s">
        <v>6</v>
      </c>
      <c r="O72" s="221" t="s">
        <v>35</v>
      </c>
      <c r="P72" s="220" t="s">
        <v>72</v>
      </c>
      <c r="Q72" s="221" t="s">
        <v>6</v>
      </c>
      <c r="R72" s="85"/>
      <c r="S72" s="85"/>
      <c r="T72" s="85"/>
    </row>
    <row r="73" spans="1:20" x14ac:dyDescent="0.25">
      <c r="A73" s="243">
        <v>1</v>
      </c>
      <c r="B73" s="243" t="s">
        <v>7</v>
      </c>
      <c r="C73" s="218"/>
      <c r="D73" s="218">
        <v>69</v>
      </c>
      <c r="E73" s="226">
        <f t="shared" ref="E73:E84" si="18">C73/D73*100</f>
        <v>0</v>
      </c>
      <c r="F73" s="218">
        <v>0</v>
      </c>
      <c r="G73" s="218">
        <v>-187</v>
      </c>
      <c r="H73" s="226">
        <f t="shared" ref="H73:H83" si="19">F73/G73*100</f>
        <v>0</v>
      </c>
      <c r="I73" s="2"/>
      <c r="J73" s="2">
        <f t="shared" ref="I73:J79" si="20">(G73/P53)*100</f>
        <v>-275</v>
      </c>
      <c r="K73" s="226"/>
      <c r="L73" s="218">
        <v>1976</v>
      </c>
      <c r="M73" s="218">
        <v>1239</v>
      </c>
      <c r="N73" s="226">
        <f t="shared" ref="N73:N81" si="21">M73/L73*100</f>
        <v>62.702429149797567</v>
      </c>
      <c r="O73" s="218">
        <v>606</v>
      </c>
      <c r="P73" s="218">
        <v>606</v>
      </c>
      <c r="Q73" s="226">
        <f t="shared" ref="Q73:Q83" si="22">P73/O73*100</f>
        <v>100</v>
      </c>
      <c r="R73" s="85"/>
      <c r="S73" s="85"/>
      <c r="T73" s="85"/>
    </row>
    <row r="74" spans="1:20" x14ac:dyDescent="0.25">
      <c r="A74" s="243">
        <v>2</v>
      </c>
      <c r="B74" s="243" t="s">
        <v>8</v>
      </c>
      <c r="C74" s="218">
        <v>13743</v>
      </c>
      <c r="D74" s="218">
        <v>12707</v>
      </c>
      <c r="E74" s="226">
        <f t="shared" si="18"/>
        <v>108.1529865428504</v>
      </c>
      <c r="F74" s="218">
        <v>-501</v>
      </c>
      <c r="G74" s="218">
        <v>1822</v>
      </c>
      <c r="H74" s="226">
        <f t="shared" si="19"/>
        <v>-27.497255762897915</v>
      </c>
      <c r="I74" s="2">
        <f t="shared" si="20"/>
        <v>-3.4343295859610636</v>
      </c>
      <c r="J74" s="2">
        <f t="shared" si="20"/>
        <v>15.352207617121671</v>
      </c>
      <c r="K74" s="226"/>
      <c r="L74" s="218">
        <v>5235</v>
      </c>
      <c r="M74" s="218">
        <v>4116</v>
      </c>
      <c r="N74" s="226">
        <f t="shared" si="21"/>
        <v>78.624641833810898</v>
      </c>
      <c r="O74" s="218">
        <v>109</v>
      </c>
      <c r="P74" s="218">
        <v>269</v>
      </c>
      <c r="Q74" s="226">
        <f t="shared" si="22"/>
        <v>246.78899082568807</v>
      </c>
      <c r="R74" s="85"/>
      <c r="S74" s="85"/>
      <c r="T74" s="85"/>
    </row>
    <row r="75" spans="1:20" x14ac:dyDescent="0.25">
      <c r="A75" s="243">
        <v>3</v>
      </c>
      <c r="B75" s="243" t="s">
        <v>9</v>
      </c>
      <c r="C75" s="218">
        <v>7509</v>
      </c>
      <c r="D75" s="218">
        <v>5769</v>
      </c>
      <c r="E75" s="226">
        <f t="shared" si="18"/>
        <v>130.16120644825793</v>
      </c>
      <c r="F75" s="218">
        <v>4488</v>
      </c>
      <c r="G75" s="218">
        <v>2997</v>
      </c>
      <c r="H75" s="226">
        <f t="shared" si="19"/>
        <v>149.74974974974975</v>
      </c>
      <c r="I75" s="2">
        <f t="shared" si="20"/>
        <v>63.840682788051204</v>
      </c>
      <c r="J75" s="2">
        <f t="shared" si="20"/>
        <v>77.063512471072258</v>
      </c>
      <c r="K75" s="226"/>
      <c r="L75" s="218">
        <v>5141</v>
      </c>
      <c r="M75" s="218">
        <v>3490</v>
      </c>
      <c r="N75" s="226">
        <f>M75/L75*100</f>
        <v>67.88562536471504</v>
      </c>
      <c r="O75" s="218">
        <v>98</v>
      </c>
      <c r="P75" s="218">
        <v>778</v>
      </c>
      <c r="Q75" s="226">
        <f t="shared" si="22"/>
        <v>793.87755102040819</v>
      </c>
      <c r="R75" s="85"/>
      <c r="S75" s="85"/>
      <c r="T75" s="85"/>
    </row>
    <row r="76" spans="1:20" x14ac:dyDescent="0.25">
      <c r="A76" s="243">
        <v>4</v>
      </c>
      <c r="B76" s="243" t="s">
        <v>65</v>
      </c>
      <c r="C76" s="218">
        <v>4177</v>
      </c>
      <c r="D76" s="218">
        <v>6383</v>
      </c>
      <c r="E76" s="226">
        <f t="shared" si="18"/>
        <v>65.43944853517155</v>
      </c>
      <c r="F76" s="218">
        <v>6463</v>
      </c>
      <c r="G76" s="218">
        <v>204</v>
      </c>
      <c r="H76" s="226">
        <f t="shared" si="19"/>
        <v>3168.1372549019607</v>
      </c>
      <c r="I76" s="2" t="s">
        <v>125</v>
      </c>
      <c r="J76" s="2">
        <f t="shared" si="20"/>
        <v>4.8920863309352516</v>
      </c>
      <c r="K76" s="226"/>
      <c r="L76" s="218">
        <v>6360</v>
      </c>
      <c r="M76" s="218">
        <v>3975</v>
      </c>
      <c r="N76" s="226">
        <f t="shared" si="21"/>
        <v>62.5</v>
      </c>
      <c r="O76" s="218">
        <v>3615</v>
      </c>
      <c r="P76" s="218">
        <v>262</v>
      </c>
      <c r="Q76" s="226">
        <f t="shared" si="22"/>
        <v>7.247579529737207</v>
      </c>
      <c r="R76" s="85"/>
      <c r="S76" s="85"/>
      <c r="T76" s="85"/>
    </row>
    <row r="77" spans="1:20" x14ac:dyDescent="0.25">
      <c r="A77" s="243">
        <v>5</v>
      </c>
      <c r="B77" s="243" t="s">
        <v>10</v>
      </c>
      <c r="C77" s="218">
        <v>49259</v>
      </c>
      <c r="D77" s="218">
        <v>48383</v>
      </c>
      <c r="E77" s="226">
        <f t="shared" si="18"/>
        <v>101.81055329351219</v>
      </c>
      <c r="F77" s="218">
        <v>7903</v>
      </c>
      <c r="G77" s="218">
        <v>7470</v>
      </c>
      <c r="H77" s="226">
        <f t="shared" si="19"/>
        <v>105.79651941097725</v>
      </c>
      <c r="I77" s="2">
        <f t="shared" si="20"/>
        <v>17.11977124536967</v>
      </c>
      <c r="J77" s="2">
        <f t="shared" si="20"/>
        <v>16.837976737895591</v>
      </c>
      <c r="K77" s="226"/>
      <c r="L77" s="218">
        <v>2077</v>
      </c>
      <c r="M77" s="218">
        <v>2237</v>
      </c>
      <c r="N77" s="226">
        <f t="shared" si="21"/>
        <v>107.70341839191143</v>
      </c>
      <c r="O77" s="218">
        <v>1287</v>
      </c>
      <c r="P77" s="218">
        <v>4844</v>
      </c>
      <c r="Q77" s="226">
        <f t="shared" si="22"/>
        <v>376.37917637917639</v>
      </c>
      <c r="R77" s="85"/>
      <c r="S77" s="85"/>
      <c r="T77" s="85"/>
    </row>
    <row r="78" spans="1:20" x14ac:dyDescent="0.25">
      <c r="A78" s="243">
        <v>6</v>
      </c>
      <c r="B78" s="243" t="s">
        <v>11</v>
      </c>
      <c r="C78" s="218">
        <v>19937</v>
      </c>
      <c r="D78" s="218">
        <v>18551</v>
      </c>
      <c r="E78" s="226">
        <f t="shared" si="18"/>
        <v>107.47129534795967</v>
      </c>
      <c r="F78" s="218">
        <v>4841</v>
      </c>
      <c r="G78" s="218">
        <v>4831</v>
      </c>
      <c r="H78" s="226">
        <f t="shared" si="19"/>
        <v>100.20699648105982</v>
      </c>
      <c r="I78" s="2">
        <f t="shared" si="20"/>
        <v>30.383480825958703</v>
      </c>
      <c r="J78" s="2">
        <f t="shared" si="20"/>
        <v>32.697123519458543</v>
      </c>
      <c r="K78" s="226"/>
      <c r="L78" s="218">
        <v>1292</v>
      </c>
      <c r="M78" s="218">
        <v>3279</v>
      </c>
      <c r="N78" s="226">
        <f t="shared" si="21"/>
        <v>253.79256965944273</v>
      </c>
      <c r="O78" s="218">
        <v>1086</v>
      </c>
      <c r="P78" s="218">
        <v>200</v>
      </c>
      <c r="Q78" s="226">
        <f t="shared" si="22"/>
        <v>18.41620626151013</v>
      </c>
      <c r="R78" s="85"/>
      <c r="S78" s="85"/>
      <c r="T78" s="85"/>
    </row>
    <row r="79" spans="1:20" x14ac:dyDescent="0.25">
      <c r="A79" s="243">
        <v>7</v>
      </c>
      <c r="B79" s="243" t="s">
        <v>12</v>
      </c>
      <c r="C79" s="218">
        <v>16040</v>
      </c>
      <c r="D79" s="218">
        <v>16862</v>
      </c>
      <c r="E79" s="226">
        <f t="shared" si="18"/>
        <v>95.125133436128579</v>
      </c>
      <c r="F79" s="218">
        <v>315</v>
      </c>
      <c r="G79" s="218">
        <v>32</v>
      </c>
      <c r="H79" s="226">
        <f t="shared" si="19"/>
        <v>984.375</v>
      </c>
      <c r="I79" s="2">
        <f t="shared" si="20"/>
        <v>1.9607843137254901</v>
      </c>
      <c r="J79" s="2">
        <f t="shared" si="20"/>
        <v>0.19004632379142414</v>
      </c>
      <c r="K79" s="226"/>
      <c r="L79" s="218">
        <v>2062</v>
      </c>
      <c r="M79" s="218">
        <v>4454</v>
      </c>
      <c r="N79" s="226">
        <f t="shared" si="21"/>
        <v>216.00387972841898</v>
      </c>
      <c r="O79" s="218">
        <v>954</v>
      </c>
      <c r="P79" s="218">
        <v>1091</v>
      </c>
      <c r="Q79" s="226">
        <f t="shared" si="22"/>
        <v>114.36058700209644</v>
      </c>
      <c r="R79" s="85"/>
      <c r="S79" s="85"/>
      <c r="T79" s="85"/>
    </row>
    <row r="80" spans="1:20" x14ac:dyDescent="0.25">
      <c r="A80" s="243">
        <v>8</v>
      </c>
      <c r="B80" s="244" t="s">
        <v>13</v>
      </c>
      <c r="C80" s="218">
        <v>16127</v>
      </c>
      <c r="D80" s="218">
        <v>10448</v>
      </c>
      <c r="E80" s="226">
        <f t="shared" si="18"/>
        <v>154.35490045941808</v>
      </c>
      <c r="F80" s="218">
        <v>233</v>
      </c>
      <c r="G80" s="218">
        <v>3</v>
      </c>
      <c r="H80" s="226">
        <f t="shared" si="19"/>
        <v>7766.666666666667</v>
      </c>
      <c r="I80" s="2">
        <f>(F80/O60)*100</f>
        <v>1.4476545511028271</v>
      </c>
      <c r="J80" s="2">
        <v>0</v>
      </c>
      <c r="K80" s="226"/>
      <c r="L80" s="218">
        <v>6460</v>
      </c>
      <c r="M80" s="218">
        <v>4619</v>
      </c>
      <c r="N80" s="228">
        <f>M80/L80*100</f>
        <v>71.501547987616092</v>
      </c>
      <c r="O80" s="218">
        <v>0</v>
      </c>
      <c r="P80" s="218">
        <v>0</v>
      </c>
      <c r="Q80" s="226">
        <v>0</v>
      </c>
      <c r="R80" s="85"/>
      <c r="S80" s="85"/>
      <c r="T80" s="85"/>
    </row>
    <row r="81" spans="1:20" x14ac:dyDescent="0.25">
      <c r="A81" s="231"/>
      <c r="B81" s="231" t="s">
        <v>14</v>
      </c>
      <c r="C81" s="245">
        <f>SUM(C73:C80)</f>
        <v>126792</v>
      </c>
      <c r="D81" s="246">
        <f>SUM(D73:D80)</f>
        <v>119172</v>
      </c>
      <c r="E81" s="247">
        <f t="shared" si="18"/>
        <v>106.39411942402577</v>
      </c>
      <c r="F81" s="246">
        <f>SUM(F73:F80)</f>
        <v>23742</v>
      </c>
      <c r="G81" s="248">
        <f>SUM(G73:G80)</f>
        <v>17172</v>
      </c>
      <c r="H81" s="233">
        <f t="shared" si="19"/>
        <v>138.25995807127882</v>
      </c>
      <c r="I81" s="249">
        <f>(F81/O61)*100</f>
        <v>19.877097217105923</v>
      </c>
      <c r="J81" s="232">
        <f>(G81/P61)*100</f>
        <v>16.136974458247973</v>
      </c>
      <c r="K81" s="233"/>
      <c r="L81" s="248">
        <f>SUM(L73:L80)</f>
        <v>30603</v>
      </c>
      <c r="M81" s="248">
        <f>SUM(M73:M80)</f>
        <v>27409</v>
      </c>
      <c r="N81" s="236">
        <f t="shared" si="21"/>
        <v>89.563114727314314</v>
      </c>
      <c r="O81" s="248">
        <f>SUM(O73:O80)</f>
        <v>7755</v>
      </c>
      <c r="P81" s="248">
        <f>SUM(P73:P80)</f>
        <v>8050</v>
      </c>
      <c r="Q81" s="233">
        <f t="shared" si="22"/>
        <v>103.80399742101869</v>
      </c>
      <c r="R81" s="85"/>
      <c r="S81" s="85"/>
      <c r="T81" s="85"/>
    </row>
    <row r="82" spans="1:20" x14ac:dyDescent="0.25">
      <c r="A82" s="218"/>
      <c r="B82" s="202" t="s">
        <v>46</v>
      </c>
      <c r="C82" s="218">
        <v>0</v>
      </c>
      <c r="D82" s="218">
        <v>8050</v>
      </c>
      <c r="E82" s="196">
        <f t="shared" si="18"/>
        <v>0</v>
      </c>
      <c r="F82" s="218">
        <v>0</v>
      </c>
      <c r="G82" s="218">
        <v>876</v>
      </c>
      <c r="H82" s="239"/>
      <c r="I82" s="250"/>
      <c r="J82" s="202">
        <v>0</v>
      </c>
      <c r="K82" s="218"/>
      <c r="L82" s="218">
        <v>0</v>
      </c>
      <c r="M82" s="218">
        <v>70</v>
      </c>
      <c r="N82" s="2"/>
      <c r="O82" s="218">
        <v>0</v>
      </c>
      <c r="P82" s="218">
        <v>0</v>
      </c>
      <c r="Q82" s="239"/>
      <c r="R82" s="85"/>
      <c r="S82" s="85"/>
      <c r="T82" s="85"/>
    </row>
    <row r="83" spans="1:20" x14ac:dyDescent="0.25">
      <c r="A83" s="218"/>
      <c r="B83" s="202" t="s">
        <v>48</v>
      </c>
      <c r="C83" s="218">
        <v>12373</v>
      </c>
      <c r="D83" s="218">
        <v>15612</v>
      </c>
      <c r="E83" s="196">
        <f t="shared" si="18"/>
        <v>79.25313861132463</v>
      </c>
      <c r="F83" s="218">
        <v>2517</v>
      </c>
      <c r="G83" s="218">
        <v>1923</v>
      </c>
      <c r="H83" s="239">
        <f t="shared" si="19"/>
        <v>130.88923556942277</v>
      </c>
      <c r="I83" s="250">
        <f>(F83/O63)*100</f>
        <v>20.688804866020057</v>
      </c>
      <c r="J83" s="202">
        <v>0</v>
      </c>
      <c r="K83" s="218"/>
      <c r="L83" s="218">
        <v>8635</v>
      </c>
      <c r="M83" s="218">
        <v>6988</v>
      </c>
      <c r="N83" s="2">
        <f>M83/L83*100</f>
        <v>80.926462072958898</v>
      </c>
      <c r="O83" s="218">
        <v>92</v>
      </c>
      <c r="P83" s="218">
        <v>98</v>
      </c>
      <c r="Q83" s="239">
        <f t="shared" si="22"/>
        <v>106.5217391304348</v>
      </c>
      <c r="R83" s="85"/>
      <c r="S83" s="85"/>
      <c r="T83" s="85"/>
    </row>
    <row r="84" spans="1:20" x14ac:dyDescent="0.25">
      <c r="A84" s="252"/>
      <c r="B84" s="251" t="s">
        <v>47</v>
      </c>
      <c r="C84" s="252">
        <v>0</v>
      </c>
      <c r="D84" s="252">
        <v>405</v>
      </c>
      <c r="E84" s="196">
        <f t="shared" si="18"/>
        <v>0</v>
      </c>
      <c r="F84" s="252">
        <v>0</v>
      </c>
      <c r="G84" s="252">
        <v>-53</v>
      </c>
      <c r="H84" s="239"/>
      <c r="I84" s="253"/>
      <c r="J84" s="202">
        <v>0</v>
      </c>
      <c r="K84" s="252"/>
      <c r="L84" s="252">
        <v>0</v>
      </c>
      <c r="M84" s="252">
        <v>0</v>
      </c>
      <c r="N84" s="254"/>
      <c r="O84" s="252">
        <v>0</v>
      </c>
      <c r="P84" s="252">
        <v>0</v>
      </c>
      <c r="Q84" s="239"/>
      <c r="R84" s="85"/>
      <c r="S84" s="85"/>
      <c r="T84" s="85"/>
    </row>
    <row r="85" spans="1:20" x14ac:dyDescent="0.25">
      <c r="A85" s="208"/>
      <c r="B85" s="208" t="s">
        <v>53</v>
      </c>
      <c r="C85" s="208">
        <f>C81+C82+C83+C84</f>
        <v>139165</v>
      </c>
      <c r="D85" s="208">
        <f>D81+D82+D83+D84</f>
        <v>143239</v>
      </c>
      <c r="E85" s="17">
        <f>C85/D85*100</f>
        <v>97.155802539811091</v>
      </c>
      <c r="F85" s="208">
        <f>F81+F82+F83+F84</f>
        <v>26259</v>
      </c>
      <c r="G85" s="208">
        <f>G81+G82+G83+G84</f>
        <v>19918</v>
      </c>
      <c r="H85" s="17">
        <f>F85/G85*100</f>
        <v>131.83552565518625</v>
      </c>
      <c r="I85" s="17">
        <f>F85/O67*100</f>
        <v>19.952131297013906</v>
      </c>
      <c r="J85" s="17">
        <f>G85/P67*100</f>
        <v>15.200170942779955</v>
      </c>
      <c r="K85" s="208"/>
      <c r="L85" s="208">
        <f>L81+L82+L83+L84</f>
        <v>39238</v>
      </c>
      <c r="M85" s="208">
        <f>M81+M82+M83+M84</f>
        <v>34467</v>
      </c>
      <c r="N85" s="17">
        <f>M85/L85*100</f>
        <v>87.840868545797449</v>
      </c>
      <c r="O85" s="208">
        <f>O81+O82+O83+O84</f>
        <v>7847</v>
      </c>
      <c r="P85" s="208">
        <f>P81+P82+P83+P84</f>
        <v>8148</v>
      </c>
      <c r="Q85" s="17">
        <f>P85/O85*100</f>
        <v>103.83586083853702</v>
      </c>
      <c r="R85" s="84"/>
      <c r="S85" s="84"/>
      <c r="T85" s="84"/>
    </row>
    <row r="86" spans="1:2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85"/>
      <c r="S86" s="85"/>
      <c r="T86" s="85"/>
    </row>
    <row r="87" spans="1:20" x14ac:dyDescent="0.25">
      <c r="A87" s="406" t="s">
        <v>1</v>
      </c>
      <c r="B87" s="409" t="s">
        <v>2</v>
      </c>
      <c r="C87" s="409" t="s">
        <v>19</v>
      </c>
      <c r="D87" s="409"/>
      <c r="E87" s="409"/>
      <c r="F87" s="409" t="s">
        <v>20</v>
      </c>
      <c r="G87" s="409"/>
      <c r="H87" s="409"/>
      <c r="I87" s="410" t="s">
        <v>21</v>
      </c>
      <c r="J87" s="411"/>
      <c r="K87" s="417"/>
      <c r="L87" s="405" t="s">
        <v>37</v>
      </c>
      <c r="M87" s="405"/>
      <c r="N87" s="405"/>
      <c r="O87" s="405" t="s">
        <v>38</v>
      </c>
      <c r="P87" s="405"/>
      <c r="Q87" s="405"/>
      <c r="R87" s="416" t="s">
        <v>74</v>
      </c>
      <c r="S87" s="85"/>
      <c r="T87" s="85"/>
    </row>
    <row r="88" spans="1:20" ht="23.25" customHeight="1" x14ac:dyDescent="0.25">
      <c r="A88" s="407"/>
      <c r="B88" s="409"/>
      <c r="C88" s="409"/>
      <c r="D88" s="409"/>
      <c r="E88" s="409"/>
      <c r="F88" s="409"/>
      <c r="G88" s="409"/>
      <c r="H88" s="409"/>
      <c r="I88" s="413"/>
      <c r="J88" s="414"/>
      <c r="K88" s="418"/>
      <c r="L88" s="405"/>
      <c r="M88" s="405"/>
      <c r="N88" s="405"/>
      <c r="O88" s="405"/>
      <c r="P88" s="405"/>
      <c r="Q88" s="405"/>
      <c r="R88" s="416"/>
      <c r="S88" s="85"/>
      <c r="T88" s="85"/>
    </row>
    <row r="89" spans="1:20" ht="16.5" customHeight="1" x14ac:dyDescent="0.25">
      <c r="A89" s="408"/>
      <c r="B89" s="409"/>
      <c r="C89" s="220" t="s">
        <v>110</v>
      </c>
      <c r="D89" s="220" t="s">
        <v>44</v>
      </c>
      <c r="E89" s="221" t="s">
        <v>6</v>
      </c>
      <c r="F89" s="220" t="s">
        <v>110</v>
      </c>
      <c r="G89" s="220" t="s">
        <v>44</v>
      </c>
      <c r="H89" s="221" t="s">
        <v>6</v>
      </c>
      <c r="I89" s="220" t="s">
        <v>110</v>
      </c>
      <c r="J89" s="220" t="s">
        <v>44</v>
      </c>
      <c r="K89" s="255" t="s">
        <v>6</v>
      </c>
      <c r="L89" s="200" t="s">
        <v>39</v>
      </c>
      <c r="M89" s="200" t="s">
        <v>73</v>
      </c>
      <c r="N89" s="200" t="s">
        <v>6</v>
      </c>
      <c r="O89" s="199" t="s">
        <v>39</v>
      </c>
      <c r="P89" s="199" t="s">
        <v>73</v>
      </c>
      <c r="Q89" s="199" t="s">
        <v>41</v>
      </c>
      <c r="R89" s="122" t="s">
        <v>75</v>
      </c>
      <c r="S89" s="85"/>
      <c r="T89" s="85"/>
    </row>
    <row r="90" spans="1:20" x14ac:dyDescent="0.25">
      <c r="A90" s="243">
        <v>1</v>
      </c>
      <c r="B90" s="243" t="s">
        <v>7</v>
      </c>
      <c r="C90" s="2">
        <v>1</v>
      </c>
      <c r="D90" s="2">
        <v>3</v>
      </c>
      <c r="E90" s="226">
        <f t="shared" ref="E90:E102" si="23">C90/D90*100</f>
        <v>33.333333333333329</v>
      </c>
      <c r="F90" s="2">
        <v>117.2</v>
      </c>
      <c r="G90" s="2">
        <v>289</v>
      </c>
      <c r="H90" s="226">
        <f t="shared" ref="H90:H97" si="24">F90/G90*100</f>
        <v>40.553633217993081</v>
      </c>
      <c r="I90" s="2">
        <v>13022</v>
      </c>
      <c r="J90" s="2">
        <f>G90/D90/9*1000</f>
        <v>10703.703703703703</v>
      </c>
      <c r="K90" s="228">
        <f t="shared" ref="K90:K97" si="25">I90/J90*100</f>
        <v>121.65882352941178</v>
      </c>
      <c r="L90" s="204">
        <v>0</v>
      </c>
      <c r="M90" s="202">
        <v>0</v>
      </c>
      <c r="N90" s="196"/>
      <c r="O90" s="218">
        <v>372</v>
      </c>
      <c r="P90" s="2">
        <v>341</v>
      </c>
      <c r="Q90" s="2">
        <f>P90-O90</f>
        <v>-31</v>
      </c>
      <c r="R90" s="122">
        <v>143</v>
      </c>
      <c r="S90" s="85"/>
      <c r="T90" s="85"/>
    </row>
    <row r="91" spans="1:20" x14ac:dyDescent="0.25">
      <c r="A91" s="243">
        <v>2</v>
      </c>
      <c r="B91" s="243" t="s">
        <v>8</v>
      </c>
      <c r="C91" s="2">
        <v>48</v>
      </c>
      <c r="D91" s="2">
        <v>51</v>
      </c>
      <c r="E91" s="226">
        <f t="shared" si="23"/>
        <v>94.117647058823522</v>
      </c>
      <c r="F91" s="2">
        <v>4171.8999999999996</v>
      </c>
      <c r="G91" s="2">
        <v>4087</v>
      </c>
      <c r="H91" s="226">
        <f t="shared" si="24"/>
        <v>102.07731832640077</v>
      </c>
      <c r="I91" s="2">
        <v>9657</v>
      </c>
      <c r="J91" s="2">
        <f t="shared" ref="J91:J97" si="26">G91/D91/9*1000</f>
        <v>8904.1394335511995</v>
      </c>
      <c r="K91" s="228">
        <f t="shared" si="25"/>
        <v>108.45517494494739</v>
      </c>
      <c r="L91" s="204">
        <v>0</v>
      </c>
      <c r="M91" s="202">
        <v>0</v>
      </c>
      <c r="N91" s="196"/>
      <c r="O91" s="218">
        <v>623</v>
      </c>
      <c r="P91" s="2">
        <v>691</v>
      </c>
      <c r="Q91" s="2">
        <f t="shared" ref="Q91:Q98" si="27">P91-O91</f>
        <v>68</v>
      </c>
      <c r="R91" s="122">
        <v>539</v>
      </c>
      <c r="S91" s="85"/>
      <c r="T91" s="85"/>
    </row>
    <row r="92" spans="1:20" x14ac:dyDescent="0.25">
      <c r="A92" s="243">
        <v>3</v>
      </c>
      <c r="B92" s="243" t="s">
        <v>9</v>
      </c>
      <c r="C92" s="2">
        <v>29</v>
      </c>
      <c r="D92" s="2">
        <v>28</v>
      </c>
      <c r="E92" s="226">
        <f t="shared" si="23"/>
        <v>103.57142857142858</v>
      </c>
      <c r="F92" s="2">
        <v>3475</v>
      </c>
      <c r="G92" s="2">
        <v>3492</v>
      </c>
      <c r="H92" s="226">
        <f t="shared" si="24"/>
        <v>99.513172966781212</v>
      </c>
      <c r="I92" s="2">
        <v>13315</v>
      </c>
      <c r="J92" s="2">
        <f t="shared" si="26"/>
        <v>13857.142857142855</v>
      </c>
      <c r="K92" s="228">
        <f t="shared" si="25"/>
        <v>96.087628865979397</v>
      </c>
      <c r="L92" s="204">
        <v>0</v>
      </c>
      <c r="M92" s="202">
        <v>0</v>
      </c>
      <c r="N92" s="196"/>
      <c r="O92" s="218">
        <v>1820</v>
      </c>
      <c r="P92" s="2">
        <v>1715</v>
      </c>
      <c r="Q92" s="2">
        <f t="shared" si="27"/>
        <v>-105</v>
      </c>
      <c r="R92" s="122">
        <v>612</v>
      </c>
      <c r="S92" s="85"/>
      <c r="T92" s="85"/>
    </row>
    <row r="93" spans="1:20" x14ac:dyDescent="0.25">
      <c r="A93" s="243">
        <v>4</v>
      </c>
      <c r="B93" s="243" t="s">
        <v>65</v>
      </c>
      <c r="C93" s="2">
        <v>21</v>
      </c>
      <c r="D93" s="2">
        <v>30</v>
      </c>
      <c r="E93" s="226">
        <f t="shared" si="23"/>
        <v>70</v>
      </c>
      <c r="F93" s="2">
        <v>1755.9</v>
      </c>
      <c r="G93" s="2">
        <v>2031</v>
      </c>
      <c r="H93" s="226">
        <f t="shared" si="24"/>
        <v>86.454948301329409</v>
      </c>
      <c r="I93" s="2">
        <v>9291</v>
      </c>
      <c r="J93" s="2">
        <f t="shared" si="26"/>
        <v>7522.2222222222217</v>
      </c>
      <c r="K93" s="228">
        <f t="shared" si="25"/>
        <v>123.51403249630724</v>
      </c>
      <c r="L93" s="204">
        <v>0</v>
      </c>
      <c r="M93" s="202">
        <v>0</v>
      </c>
      <c r="N93" s="196"/>
      <c r="O93" s="218">
        <v>295</v>
      </c>
      <c r="P93" s="2">
        <v>251</v>
      </c>
      <c r="Q93" s="2">
        <f t="shared" si="27"/>
        <v>-44</v>
      </c>
      <c r="R93" s="122">
        <v>174</v>
      </c>
      <c r="S93" s="85"/>
      <c r="T93" s="85"/>
    </row>
    <row r="94" spans="1:20" x14ac:dyDescent="0.25">
      <c r="A94" s="243">
        <v>5</v>
      </c>
      <c r="B94" s="243" t="s">
        <v>10</v>
      </c>
      <c r="C94" s="2">
        <v>93</v>
      </c>
      <c r="D94" s="2">
        <v>103</v>
      </c>
      <c r="E94" s="226">
        <f t="shared" si="23"/>
        <v>90.291262135922338</v>
      </c>
      <c r="F94" s="2">
        <v>12935</v>
      </c>
      <c r="G94" s="2">
        <v>11460</v>
      </c>
      <c r="H94" s="226">
        <f t="shared" si="24"/>
        <v>112.87085514834206</v>
      </c>
      <c r="I94" s="2">
        <f t="shared" ref="I94:I97" si="28">F94/C94/9*1000</f>
        <v>15454.002389486261</v>
      </c>
      <c r="J94" s="2">
        <f t="shared" si="26"/>
        <v>12362.459546925567</v>
      </c>
      <c r="K94" s="228">
        <f t="shared" si="25"/>
        <v>125.00750623956162</v>
      </c>
      <c r="L94" s="204">
        <v>0</v>
      </c>
      <c r="M94" s="202">
        <v>0</v>
      </c>
      <c r="N94" s="196"/>
      <c r="O94" s="218">
        <v>128</v>
      </c>
      <c r="P94" s="2">
        <v>173</v>
      </c>
      <c r="Q94" s="2">
        <f t="shared" si="27"/>
        <v>45</v>
      </c>
      <c r="R94" s="122">
        <v>385</v>
      </c>
      <c r="S94" s="85"/>
      <c r="T94" s="85"/>
    </row>
    <row r="95" spans="1:20" x14ac:dyDescent="0.25">
      <c r="A95" s="243">
        <v>6</v>
      </c>
      <c r="B95" s="243" t="s">
        <v>11</v>
      </c>
      <c r="C95" s="2">
        <v>46</v>
      </c>
      <c r="D95" s="2">
        <v>43</v>
      </c>
      <c r="E95" s="226">
        <f t="shared" si="23"/>
        <v>106.9767441860465</v>
      </c>
      <c r="F95" s="2">
        <v>5612</v>
      </c>
      <c r="G95" s="2">
        <v>4409</v>
      </c>
      <c r="H95" s="226">
        <f t="shared" si="24"/>
        <v>127.28509866182809</v>
      </c>
      <c r="I95" s="2">
        <f t="shared" si="28"/>
        <v>13555.555555555555</v>
      </c>
      <c r="J95" s="2">
        <f t="shared" si="26"/>
        <v>11392.764857881139</v>
      </c>
      <c r="K95" s="228">
        <f t="shared" si="25"/>
        <v>118.98389657518709</v>
      </c>
      <c r="L95" s="204">
        <v>0</v>
      </c>
      <c r="M95" s="202">
        <v>0</v>
      </c>
      <c r="N95" s="196"/>
      <c r="O95" s="218">
        <v>373</v>
      </c>
      <c r="P95" s="2">
        <v>423</v>
      </c>
      <c r="Q95" s="2">
        <f t="shared" si="27"/>
        <v>50</v>
      </c>
      <c r="R95" s="122">
        <v>423</v>
      </c>
      <c r="S95" s="85"/>
      <c r="T95" s="85"/>
    </row>
    <row r="96" spans="1:20" x14ac:dyDescent="0.25">
      <c r="A96" s="243">
        <v>7</v>
      </c>
      <c r="B96" s="243" t="s">
        <v>12</v>
      </c>
      <c r="C96" s="2">
        <v>31</v>
      </c>
      <c r="D96" s="2">
        <v>36</v>
      </c>
      <c r="E96" s="226">
        <f t="shared" si="23"/>
        <v>86.111111111111114</v>
      </c>
      <c r="F96" s="2">
        <v>3269</v>
      </c>
      <c r="G96" s="2">
        <v>3613</v>
      </c>
      <c r="H96" s="226">
        <f t="shared" si="24"/>
        <v>90.478826460005536</v>
      </c>
      <c r="I96" s="2">
        <f t="shared" si="28"/>
        <v>11716.845878136201</v>
      </c>
      <c r="J96" s="2">
        <f t="shared" si="26"/>
        <v>11151.234567901234</v>
      </c>
      <c r="K96" s="228">
        <f t="shared" si="25"/>
        <v>105.07218556645806</v>
      </c>
      <c r="L96" s="204">
        <v>0</v>
      </c>
      <c r="M96" s="202">
        <v>0</v>
      </c>
      <c r="N96" s="196"/>
      <c r="O96" s="218">
        <v>45</v>
      </c>
      <c r="P96" s="2">
        <v>41</v>
      </c>
      <c r="Q96" s="2">
        <f>P96-O96</f>
        <v>-4</v>
      </c>
      <c r="R96" s="122">
        <v>83</v>
      </c>
      <c r="S96" s="85"/>
      <c r="T96" s="85"/>
    </row>
    <row r="97" spans="1:20" x14ac:dyDescent="0.25">
      <c r="A97" s="243">
        <v>8</v>
      </c>
      <c r="B97" s="243" t="s">
        <v>13</v>
      </c>
      <c r="C97" s="2">
        <v>25</v>
      </c>
      <c r="D97" s="2">
        <v>23</v>
      </c>
      <c r="E97" s="226">
        <f t="shared" si="23"/>
        <v>108.69565217391303</v>
      </c>
      <c r="F97" s="2">
        <v>2155.8000000000002</v>
      </c>
      <c r="G97" s="2">
        <v>1776</v>
      </c>
      <c r="H97" s="226">
        <f t="shared" si="24"/>
        <v>121.38513513513513</v>
      </c>
      <c r="I97" s="2">
        <f t="shared" si="28"/>
        <v>9581.3333333333358</v>
      </c>
      <c r="J97" s="2">
        <f t="shared" si="26"/>
        <v>8579.7101449275378</v>
      </c>
      <c r="K97" s="228">
        <f t="shared" si="25"/>
        <v>111.67432432432433</v>
      </c>
      <c r="L97" s="204">
        <v>0</v>
      </c>
      <c r="M97" s="202">
        <v>0</v>
      </c>
      <c r="N97" s="196"/>
      <c r="O97" s="218">
        <v>325</v>
      </c>
      <c r="P97" s="2">
        <v>287</v>
      </c>
      <c r="Q97" s="2">
        <f>P97-O97</f>
        <v>-38</v>
      </c>
      <c r="R97" s="122">
        <v>146</v>
      </c>
      <c r="S97" s="85"/>
      <c r="T97" s="85"/>
    </row>
    <row r="98" spans="1:20" x14ac:dyDescent="0.25">
      <c r="A98" s="276"/>
      <c r="B98" s="231" t="s">
        <v>14</v>
      </c>
      <c r="C98" s="256">
        <f>SUM(C90:C97)</f>
        <v>294</v>
      </c>
      <c r="D98" s="248">
        <f>SUM(D90:D97)</f>
        <v>317</v>
      </c>
      <c r="E98" s="233">
        <f t="shared" si="23"/>
        <v>92.744479495268138</v>
      </c>
      <c r="F98" s="232">
        <f>SUM(F90:F97)</f>
        <v>33491.800000000003</v>
      </c>
      <c r="G98" s="248">
        <f>SUM(G90:G97)</f>
        <v>31157</v>
      </c>
      <c r="H98" s="233">
        <f>F98/G98*100</f>
        <v>107.49366113553937</v>
      </c>
      <c r="I98" s="232">
        <f>F98/9/C98*1000</f>
        <v>12657.520786092216</v>
      </c>
      <c r="J98" s="232">
        <f>G98/9/D98*1000</f>
        <v>10920.785138450754</v>
      </c>
      <c r="K98" s="236">
        <f>I98/J98*100</f>
        <v>115.90302918355778</v>
      </c>
      <c r="L98" s="248">
        <f>SUM(L90:L97)</f>
        <v>0</v>
      </c>
      <c r="M98" s="248">
        <f>SUM(M90:M97)</f>
        <v>0</v>
      </c>
      <c r="N98" s="232"/>
      <c r="O98" s="248">
        <f>SUM(O90:O97)</f>
        <v>3981</v>
      </c>
      <c r="P98" s="248">
        <f>SUM(P90:P97)</f>
        <v>3922</v>
      </c>
      <c r="Q98" s="232">
        <f t="shared" si="27"/>
        <v>-59</v>
      </c>
      <c r="R98" s="257">
        <f>SUM(R90:R97)</f>
        <v>2505</v>
      </c>
      <c r="S98" s="85"/>
      <c r="T98" s="85"/>
    </row>
    <row r="99" spans="1:20" x14ac:dyDescent="0.25">
      <c r="A99" s="218"/>
      <c r="B99" s="202" t="s">
        <v>46</v>
      </c>
      <c r="C99" s="218"/>
      <c r="D99" s="218">
        <v>7</v>
      </c>
      <c r="E99" s="2">
        <f t="shared" si="23"/>
        <v>0</v>
      </c>
      <c r="F99" s="2"/>
      <c r="G99" s="218"/>
      <c r="H99" s="2"/>
      <c r="I99" s="2"/>
      <c r="J99" s="2"/>
      <c r="K99" s="2"/>
      <c r="L99" s="202"/>
      <c r="M99" s="202"/>
      <c r="N99" s="196"/>
      <c r="O99" s="218">
        <v>0</v>
      </c>
      <c r="P99" s="218">
        <v>1</v>
      </c>
      <c r="Q99" s="2">
        <f>P99-O99</f>
        <v>1</v>
      </c>
      <c r="R99" s="122">
        <v>-1</v>
      </c>
      <c r="S99" s="85"/>
      <c r="T99" s="85"/>
    </row>
    <row r="100" spans="1:20" x14ac:dyDescent="0.25">
      <c r="A100" s="202"/>
      <c r="B100" s="202" t="s">
        <v>48</v>
      </c>
      <c r="C100" s="196">
        <v>20</v>
      </c>
      <c r="D100" s="2">
        <v>19</v>
      </c>
      <c r="E100" s="196">
        <f t="shared" si="23"/>
        <v>105.26315789473684</v>
      </c>
      <c r="F100" s="196">
        <v>1971</v>
      </c>
      <c r="G100" s="2"/>
      <c r="H100" s="202"/>
      <c r="I100" s="2">
        <v>10950</v>
      </c>
      <c r="J100" s="202">
        <v>0</v>
      </c>
      <c r="K100" s="202"/>
      <c r="L100" s="202">
        <v>0</v>
      </c>
      <c r="M100" s="202">
        <v>0</v>
      </c>
      <c r="N100" s="202"/>
      <c r="O100" s="218">
        <v>225</v>
      </c>
      <c r="P100" s="2">
        <v>109</v>
      </c>
      <c r="Q100" s="196">
        <f>P100-O100</f>
        <v>-116</v>
      </c>
      <c r="R100" s="122">
        <v>223</v>
      </c>
      <c r="S100" s="85"/>
      <c r="T100" s="85"/>
    </row>
    <row r="101" spans="1:20" x14ac:dyDescent="0.25">
      <c r="A101" s="202"/>
      <c r="B101" s="202" t="s">
        <v>47</v>
      </c>
      <c r="C101" s="196"/>
      <c r="D101" s="2">
        <v>1</v>
      </c>
      <c r="E101" s="202">
        <f t="shared" si="23"/>
        <v>0</v>
      </c>
      <c r="F101" s="196"/>
      <c r="G101" s="2"/>
      <c r="H101" s="202"/>
      <c r="I101" s="2"/>
      <c r="J101" s="202"/>
      <c r="K101" s="202"/>
      <c r="L101" s="202"/>
      <c r="M101" s="202"/>
      <c r="N101" s="202"/>
      <c r="O101" s="218">
        <v>0</v>
      </c>
      <c r="P101" s="2">
        <v>0</v>
      </c>
      <c r="Q101" s="196">
        <f>P101-O101</f>
        <v>0</v>
      </c>
      <c r="R101" s="122">
        <v>0</v>
      </c>
      <c r="S101" s="85"/>
      <c r="T101" s="85"/>
    </row>
    <row r="102" spans="1:20" x14ac:dyDescent="0.25">
      <c r="A102" s="208"/>
      <c r="B102" s="208" t="s">
        <v>53</v>
      </c>
      <c r="C102" s="17">
        <f>C98+C99+C100+C101</f>
        <v>314</v>
      </c>
      <c r="D102" s="17">
        <f>D98+D99+D100+D101</f>
        <v>344</v>
      </c>
      <c r="E102" s="17">
        <f t="shared" si="23"/>
        <v>91.279069767441854</v>
      </c>
      <c r="F102" s="17">
        <f>F98+F100+F99+F101</f>
        <v>35462.800000000003</v>
      </c>
      <c r="G102" s="17">
        <f>G98+G100+G99+G101</f>
        <v>31157</v>
      </c>
      <c r="H102" s="17">
        <f>F102/G102*100</f>
        <v>113.81968738967167</v>
      </c>
      <c r="I102" s="17">
        <f>F102/9/C102*1000</f>
        <v>12548.761500353859</v>
      </c>
      <c r="J102" s="17">
        <f>J98</f>
        <v>10920.785138450754</v>
      </c>
      <c r="K102" s="17">
        <f>K98</f>
        <v>115.90302918355778</v>
      </c>
      <c r="L102" s="208">
        <f>L98+L99+L100+L101</f>
        <v>0</v>
      </c>
      <c r="M102" s="208">
        <f>M98+M99+M100+M101</f>
        <v>0</v>
      </c>
      <c r="N102" s="17"/>
      <c r="O102" s="208">
        <f>O98+O99+O100+O101</f>
        <v>4206</v>
      </c>
      <c r="P102" s="208">
        <f>P98+P99+P100+P101</f>
        <v>4032</v>
      </c>
      <c r="Q102" s="17">
        <f>P102-O102</f>
        <v>-174</v>
      </c>
      <c r="R102" s="257">
        <f>SUM(R98,R99,R100,R101)</f>
        <v>2727</v>
      </c>
      <c r="S102" s="85"/>
      <c r="T102" s="85"/>
    </row>
    <row r="103" spans="1:20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 t="s">
        <v>125</v>
      </c>
      <c r="N103" s="15"/>
      <c r="O103" s="15"/>
      <c r="P103" s="15"/>
      <c r="Q103" s="15"/>
      <c r="R103" s="85"/>
      <c r="S103" s="85"/>
      <c r="T103" s="85"/>
    </row>
    <row r="104" spans="1:20" x14ac:dyDescent="0.25">
      <c r="A104" s="15"/>
      <c r="B104" s="85"/>
      <c r="C104" s="85"/>
      <c r="D104" s="85"/>
      <c r="E104" s="85"/>
      <c r="F104" s="85"/>
      <c r="G104" s="85"/>
      <c r="H104" s="85"/>
      <c r="I104" s="85"/>
      <c r="J104" s="15"/>
      <c r="K104" s="15"/>
      <c r="L104" s="15"/>
      <c r="M104" s="15"/>
      <c r="N104" s="15"/>
      <c r="O104" s="15"/>
      <c r="P104" s="15"/>
      <c r="Q104" s="15"/>
      <c r="R104" s="85"/>
      <c r="S104" s="85"/>
      <c r="T104" s="85"/>
    </row>
    <row r="105" spans="1:20" x14ac:dyDescent="0.25">
      <c r="A105" s="406" t="s">
        <v>1</v>
      </c>
      <c r="B105" s="409" t="s">
        <v>2</v>
      </c>
      <c r="C105" s="410" t="s">
        <v>59</v>
      </c>
      <c r="D105" s="411"/>
      <c r="E105" s="412"/>
      <c r="F105" s="409" t="s">
        <v>60</v>
      </c>
      <c r="G105" s="409"/>
      <c r="H105" s="409"/>
      <c r="I105" s="405" t="s">
        <v>61</v>
      </c>
      <c r="J105" s="405"/>
      <c r="K105" s="405"/>
      <c r="L105" s="405" t="s">
        <v>62</v>
      </c>
      <c r="M105" s="405"/>
      <c r="N105" s="405"/>
      <c r="O105" s="405" t="s">
        <v>63</v>
      </c>
      <c r="P105" s="405"/>
      <c r="Q105" s="405"/>
      <c r="R105" s="405" t="s">
        <v>124</v>
      </c>
      <c r="S105" s="405"/>
      <c r="T105" s="405"/>
    </row>
    <row r="106" spans="1:20" x14ac:dyDescent="0.25">
      <c r="A106" s="407"/>
      <c r="B106" s="409"/>
      <c r="C106" s="413"/>
      <c r="D106" s="414"/>
      <c r="E106" s="415"/>
      <c r="F106" s="409"/>
      <c r="G106" s="409"/>
      <c r="H106" s="409"/>
      <c r="I106" s="405"/>
      <c r="J106" s="405"/>
      <c r="K106" s="405"/>
      <c r="L106" s="405"/>
      <c r="M106" s="405"/>
      <c r="N106" s="405"/>
      <c r="O106" s="405"/>
      <c r="P106" s="405"/>
      <c r="Q106" s="405"/>
      <c r="R106" s="405"/>
      <c r="S106" s="405"/>
      <c r="T106" s="405"/>
    </row>
    <row r="107" spans="1:20" x14ac:dyDescent="0.25">
      <c r="A107" s="408"/>
      <c r="B107" s="409"/>
      <c r="C107" s="220">
        <v>2015</v>
      </c>
      <c r="D107" s="220">
        <v>2016</v>
      </c>
      <c r="E107" s="221" t="s">
        <v>6</v>
      </c>
      <c r="F107" s="220">
        <v>2015</v>
      </c>
      <c r="G107" s="220">
        <v>2016</v>
      </c>
      <c r="H107" s="221" t="s">
        <v>6</v>
      </c>
      <c r="I107" s="200">
        <v>2015</v>
      </c>
      <c r="J107" s="200">
        <v>2016</v>
      </c>
      <c r="K107" s="258" t="s">
        <v>6</v>
      </c>
      <c r="L107" s="200">
        <v>2015</v>
      </c>
      <c r="M107" s="200" t="s">
        <v>110</v>
      </c>
      <c r="N107" s="200" t="s">
        <v>6</v>
      </c>
      <c r="O107" s="200">
        <v>2015</v>
      </c>
      <c r="P107" s="200">
        <v>2016</v>
      </c>
      <c r="Q107" s="258" t="s">
        <v>6</v>
      </c>
      <c r="R107" s="200">
        <v>2015</v>
      </c>
      <c r="S107" s="200">
        <v>2016</v>
      </c>
      <c r="T107" s="258" t="s">
        <v>6</v>
      </c>
    </row>
    <row r="108" spans="1:20" x14ac:dyDescent="0.25">
      <c r="A108" s="243">
        <v>1</v>
      </c>
      <c r="B108" s="243" t="s">
        <v>7</v>
      </c>
      <c r="C108" s="2">
        <v>3021</v>
      </c>
      <c r="D108" s="2">
        <v>0</v>
      </c>
      <c r="E108" s="226">
        <f>D108/C108*100</f>
        <v>0</v>
      </c>
      <c r="F108" s="2">
        <v>832</v>
      </c>
      <c r="G108" s="2">
        <v>0</v>
      </c>
      <c r="H108" s="226">
        <f t="shared" ref="H108:H114" si="29">G108/F108*100</f>
        <v>0</v>
      </c>
      <c r="I108" s="259">
        <v>0</v>
      </c>
      <c r="J108" s="259">
        <v>0</v>
      </c>
      <c r="K108" s="260"/>
      <c r="L108" s="259">
        <v>600</v>
      </c>
      <c r="M108" s="259"/>
      <c r="N108" s="259">
        <f>(M108/L108)*100</f>
        <v>0</v>
      </c>
      <c r="O108" s="261">
        <v>3000</v>
      </c>
      <c r="P108" s="261">
        <v>0</v>
      </c>
      <c r="Q108" s="259">
        <f>(P108/O108)*100</f>
        <v>0</v>
      </c>
      <c r="R108" s="261">
        <v>2189</v>
      </c>
      <c r="S108" s="261">
        <v>0</v>
      </c>
      <c r="T108" s="259">
        <f>(S108/R108)*100</f>
        <v>0</v>
      </c>
    </row>
    <row r="109" spans="1:20" x14ac:dyDescent="0.25">
      <c r="A109" s="243">
        <v>2</v>
      </c>
      <c r="B109" s="243" t="s">
        <v>8</v>
      </c>
      <c r="C109" s="2">
        <v>1922</v>
      </c>
      <c r="D109" s="2">
        <v>1735</v>
      </c>
      <c r="E109" s="226">
        <f t="shared" ref="E109:E114" si="30">D109/C109*100</f>
        <v>90.27055150884496</v>
      </c>
      <c r="F109" s="2">
        <v>725</v>
      </c>
      <c r="G109" s="2">
        <v>462</v>
      </c>
      <c r="H109" s="226">
        <f t="shared" si="29"/>
        <v>63.724137931034484</v>
      </c>
      <c r="I109" s="260">
        <v>15</v>
      </c>
      <c r="J109" s="260">
        <v>78</v>
      </c>
      <c r="K109" s="260">
        <f t="shared" ref="K109:K114" si="31">(J109/I109)*100</f>
        <v>520</v>
      </c>
      <c r="L109" s="260">
        <v>647</v>
      </c>
      <c r="M109" s="259">
        <v>693</v>
      </c>
      <c r="N109" s="259">
        <f t="shared" ref="N109:N114" si="32">(M109/L109)*100</f>
        <v>107.10973724884082</v>
      </c>
      <c r="O109" s="243">
        <v>2450</v>
      </c>
      <c r="P109" s="261">
        <v>2550</v>
      </c>
      <c r="Q109" s="259">
        <f t="shared" ref="Q109:Q116" si="33">(P109/O109)*100</f>
        <v>104.08163265306123</v>
      </c>
      <c r="R109" s="261">
        <v>1010</v>
      </c>
      <c r="S109" s="261">
        <v>1273</v>
      </c>
      <c r="T109" s="259">
        <f t="shared" ref="T109:T121" si="34">(S109/R109)*100</f>
        <v>126.03960396039604</v>
      </c>
    </row>
    <row r="110" spans="1:20" x14ac:dyDescent="0.25">
      <c r="A110" s="243">
        <v>3</v>
      </c>
      <c r="B110" s="243" t="s">
        <v>9</v>
      </c>
      <c r="C110" s="2">
        <v>1643</v>
      </c>
      <c r="D110" s="2">
        <v>1708</v>
      </c>
      <c r="E110" s="226">
        <f t="shared" si="30"/>
        <v>103.95617772367621</v>
      </c>
      <c r="F110" s="2">
        <v>540</v>
      </c>
      <c r="G110" s="2">
        <v>540</v>
      </c>
      <c r="H110" s="226">
        <f t="shared" si="29"/>
        <v>100</v>
      </c>
      <c r="I110" s="260">
        <v>85</v>
      </c>
      <c r="J110" s="260">
        <v>0</v>
      </c>
      <c r="K110" s="260">
        <f t="shared" si="31"/>
        <v>0</v>
      </c>
      <c r="L110" s="260">
        <v>260</v>
      </c>
      <c r="M110" s="259">
        <v>386</v>
      </c>
      <c r="N110" s="259">
        <f t="shared" si="32"/>
        <v>148.46153846153845</v>
      </c>
      <c r="O110" s="243">
        <v>1073</v>
      </c>
      <c r="P110" s="261">
        <v>1100</v>
      </c>
      <c r="Q110" s="259">
        <f t="shared" si="33"/>
        <v>102.51630941286113</v>
      </c>
      <c r="R110" s="261">
        <v>1168</v>
      </c>
      <c r="S110" s="261">
        <v>1168</v>
      </c>
      <c r="T110" s="259">
        <f t="shared" si="34"/>
        <v>100</v>
      </c>
    </row>
    <row r="111" spans="1:20" x14ac:dyDescent="0.25">
      <c r="A111" s="243">
        <v>4</v>
      </c>
      <c r="B111" s="243" t="s">
        <v>65</v>
      </c>
      <c r="C111" s="2">
        <v>3189</v>
      </c>
      <c r="D111" s="2">
        <v>3187</v>
      </c>
      <c r="E111" s="226">
        <f t="shared" si="30"/>
        <v>99.937284415177174</v>
      </c>
      <c r="F111" s="2">
        <v>710</v>
      </c>
      <c r="G111" s="2">
        <v>710</v>
      </c>
      <c r="H111" s="226">
        <f t="shared" si="29"/>
        <v>100</v>
      </c>
      <c r="I111" s="260">
        <v>0</v>
      </c>
      <c r="J111" s="260">
        <v>130</v>
      </c>
      <c r="K111" s="260"/>
      <c r="L111" s="260">
        <v>256</v>
      </c>
      <c r="M111" s="259">
        <v>550</v>
      </c>
      <c r="N111" s="259">
        <f t="shared" si="32"/>
        <v>214.84375</v>
      </c>
      <c r="O111" s="243">
        <v>2500</v>
      </c>
      <c r="P111" s="261">
        <v>1100</v>
      </c>
      <c r="Q111" s="259">
        <f t="shared" si="33"/>
        <v>44</v>
      </c>
      <c r="R111" s="261">
        <v>2477</v>
      </c>
      <c r="S111" s="261">
        <v>2477</v>
      </c>
      <c r="T111" s="259">
        <f t="shared" si="34"/>
        <v>100</v>
      </c>
    </row>
    <row r="112" spans="1:20" x14ac:dyDescent="0.25">
      <c r="A112" s="243">
        <v>5</v>
      </c>
      <c r="B112" s="243" t="s">
        <v>10</v>
      </c>
      <c r="C112" s="2">
        <v>4333</v>
      </c>
      <c r="D112" s="2">
        <v>4333</v>
      </c>
      <c r="E112" s="226">
        <f t="shared" si="30"/>
        <v>100</v>
      </c>
      <c r="F112" s="2">
        <v>2473</v>
      </c>
      <c r="G112" s="2">
        <v>2473</v>
      </c>
      <c r="H112" s="226">
        <f t="shared" si="29"/>
        <v>100</v>
      </c>
      <c r="I112" s="260">
        <v>223</v>
      </c>
      <c r="J112" s="260">
        <v>446</v>
      </c>
      <c r="K112" s="260">
        <f t="shared" si="31"/>
        <v>200</v>
      </c>
      <c r="L112" s="260">
        <v>1723</v>
      </c>
      <c r="M112" s="259">
        <v>2014</v>
      </c>
      <c r="N112" s="259">
        <f t="shared" si="32"/>
        <v>116.88914683691236</v>
      </c>
      <c r="O112" s="243">
        <v>3104</v>
      </c>
      <c r="P112" s="261">
        <v>6500</v>
      </c>
      <c r="Q112" s="259">
        <f t="shared" si="33"/>
        <v>209.40721649484539</v>
      </c>
      <c r="R112" s="261">
        <v>2449</v>
      </c>
      <c r="S112" s="261">
        <v>1860</v>
      </c>
      <c r="T112" s="259">
        <f t="shared" si="34"/>
        <v>75.949367088607602</v>
      </c>
    </row>
    <row r="113" spans="1:20" x14ac:dyDescent="0.25">
      <c r="A113" s="243">
        <v>6</v>
      </c>
      <c r="B113" s="243" t="s">
        <v>11</v>
      </c>
      <c r="C113" s="2">
        <v>2212</v>
      </c>
      <c r="D113" s="2">
        <v>2212</v>
      </c>
      <c r="E113" s="226">
        <f t="shared" si="30"/>
        <v>100</v>
      </c>
      <c r="F113" s="2">
        <v>900</v>
      </c>
      <c r="G113" s="2">
        <v>900</v>
      </c>
      <c r="H113" s="226">
        <f t="shared" si="29"/>
        <v>100</v>
      </c>
      <c r="I113" s="260">
        <v>100</v>
      </c>
      <c r="J113" s="260">
        <v>200</v>
      </c>
      <c r="K113" s="260">
        <f t="shared" si="31"/>
        <v>200</v>
      </c>
      <c r="L113" s="260">
        <v>714</v>
      </c>
      <c r="M113" s="259">
        <v>1063</v>
      </c>
      <c r="N113" s="259">
        <f t="shared" si="32"/>
        <v>148.8795518207283</v>
      </c>
      <c r="O113" s="243">
        <v>3997</v>
      </c>
      <c r="P113" s="261">
        <v>3343</v>
      </c>
      <c r="Q113" s="259">
        <f t="shared" si="33"/>
        <v>83.637728296222164</v>
      </c>
      <c r="R113" s="261">
        <v>1312</v>
      </c>
      <c r="S113" s="261">
        <v>1312</v>
      </c>
      <c r="T113" s="259">
        <f t="shared" si="34"/>
        <v>100</v>
      </c>
    </row>
    <row r="114" spans="1:20" x14ac:dyDescent="0.25">
      <c r="A114" s="243">
        <v>7</v>
      </c>
      <c r="B114" s="243" t="s">
        <v>12</v>
      </c>
      <c r="C114" s="2">
        <v>2295</v>
      </c>
      <c r="D114" s="2">
        <v>2352</v>
      </c>
      <c r="E114" s="226">
        <f t="shared" si="30"/>
        <v>102.48366013071895</v>
      </c>
      <c r="F114" s="2">
        <v>750</v>
      </c>
      <c r="G114" s="2">
        <v>750</v>
      </c>
      <c r="H114" s="226">
        <f t="shared" si="29"/>
        <v>100</v>
      </c>
      <c r="I114" s="260">
        <v>60</v>
      </c>
      <c r="J114" s="260">
        <v>0</v>
      </c>
      <c r="K114" s="260">
        <f t="shared" si="31"/>
        <v>0</v>
      </c>
      <c r="L114" s="260">
        <v>800</v>
      </c>
      <c r="M114" s="259">
        <v>800</v>
      </c>
      <c r="N114" s="259">
        <f t="shared" si="32"/>
        <v>100</v>
      </c>
      <c r="O114" s="243">
        <v>2695</v>
      </c>
      <c r="P114" s="261">
        <v>5100</v>
      </c>
      <c r="Q114" s="259">
        <f t="shared" si="33"/>
        <v>189.23933209647495</v>
      </c>
      <c r="R114" s="261">
        <v>1545</v>
      </c>
      <c r="S114" s="261">
        <v>1602</v>
      </c>
      <c r="T114" s="259">
        <f t="shared" si="34"/>
        <v>103.6893203883495</v>
      </c>
    </row>
    <row r="115" spans="1:20" x14ac:dyDescent="0.25">
      <c r="A115" s="243">
        <v>8</v>
      </c>
      <c r="B115" s="243" t="s">
        <v>13</v>
      </c>
      <c r="C115" s="2"/>
      <c r="D115" s="2">
        <v>3021</v>
      </c>
      <c r="E115" s="2"/>
      <c r="F115" s="2"/>
      <c r="G115" s="2">
        <v>832</v>
      </c>
      <c r="H115" s="2"/>
      <c r="I115" s="243">
        <v>0</v>
      </c>
      <c r="J115" s="243">
        <v>110</v>
      </c>
      <c r="K115" s="260"/>
      <c r="L115" s="260">
        <v>0</v>
      </c>
      <c r="M115" s="260">
        <v>420</v>
      </c>
      <c r="N115" s="259"/>
      <c r="O115" s="243">
        <v>0</v>
      </c>
      <c r="P115" s="243">
        <v>3000</v>
      </c>
      <c r="Q115" s="259"/>
      <c r="R115" s="262"/>
      <c r="S115" s="262">
        <v>0</v>
      </c>
      <c r="T115" s="263"/>
    </row>
    <row r="116" spans="1:20" x14ac:dyDescent="0.25">
      <c r="A116" s="276"/>
      <c r="B116" s="231" t="s">
        <v>14</v>
      </c>
      <c r="C116" s="256">
        <f>SUM(C108:C115)</f>
        <v>18615</v>
      </c>
      <c r="D116" s="248">
        <f>SUM(D108:D115)</f>
        <v>18548</v>
      </c>
      <c r="E116" s="233">
        <f>D116/C116*100</f>
        <v>99.640075208165456</v>
      </c>
      <c r="F116" s="232">
        <f>SUM(F108:F115)</f>
        <v>6930</v>
      </c>
      <c r="G116" s="232">
        <f>SUM(G108:G115)</f>
        <v>6667</v>
      </c>
      <c r="H116" s="233">
        <f>G116/F116*100</f>
        <v>96.204906204906209</v>
      </c>
      <c r="I116" s="232">
        <f>SUM(I108:I115)</f>
        <v>483</v>
      </c>
      <c r="J116" s="232">
        <f>SUM(J108:J115)</f>
        <v>964</v>
      </c>
      <c r="K116" s="236">
        <f>J116/I116*100</f>
        <v>199.58592132505174</v>
      </c>
      <c r="L116" s="248">
        <f>SUM(L108:L114)</f>
        <v>5000</v>
      </c>
      <c r="M116" s="248">
        <f>SUM(M108:M114)</f>
        <v>5506</v>
      </c>
      <c r="N116" s="232">
        <f>M116/L116*100</f>
        <v>110.11999999999999</v>
      </c>
      <c r="O116" s="248">
        <f>SUM(O108:O115)</f>
        <v>18819</v>
      </c>
      <c r="P116" s="248">
        <f>SUM(P108:P115)</f>
        <v>22693</v>
      </c>
      <c r="Q116" s="264">
        <f t="shared" si="33"/>
        <v>120.58557840480366</v>
      </c>
      <c r="R116" s="257">
        <f>SUM(R108:R115)</f>
        <v>12150</v>
      </c>
      <c r="S116" s="257">
        <f>SUM(S108:S115)</f>
        <v>9692</v>
      </c>
      <c r="T116" s="264">
        <f t="shared" si="34"/>
        <v>79.769547325102891</v>
      </c>
    </row>
    <row r="117" spans="1:20" x14ac:dyDescent="0.25">
      <c r="A117" s="218"/>
      <c r="B117" s="202" t="s">
        <v>46</v>
      </c>
      <c r="C117" s="218">
        <v>485</v>
      </c>
      <c r="D117" s="218">
        <v>485</v>
      </c>
      <c r="E117" s="2">
        <f>D117/C117*100</f>
        <v>100</v>
      </c>
      <c r="F117" s="2">
        <v>159</v>
      </c>
      <c r="G117" s="218">
        <v>159</v>
      </c>
      <c r="H117" s="2">
        <f>G117/F117*100</f>
        <v>100</v>
      </c>
      <c r="I117" s="2">
        <v>0</v>
      </c>
      <c r="J117" s="2">
        <v>0</v>
      </c>
      <c r="K117" s="240"/>
      <c r="L117" s="202">
        <v>91</v>
      </c>
      <c r="M117" s="202">
        <v>80</v>
      </c>
      <c r="N117" s="196">
        <f>M117/L117*100</f>
        <v>87.912087912087912</v>
      </c>
      <c r="O117" s="218">
        <v>450</v>
      </c>
      <c r="P117" s="218">
        <v>0</v>
      </c>
      <c r="Q117" s="2">
        <f>P117/O117*100</f>
        <v>0</v>
      </c>
      <c r="R117" s="122">
        <v>326</v>
      </c>
      <c r="S117" s="122">
        <v>326</v>
      </c>
      <c r="T117" s="263">
        <f t="shared" si="34"/>
        <v>100</v>
      </c>
    </row>
    <row r="118" spans="1:20" x14ac:dyDescent="0.25">
      <c r="A118" s="202"/>
      <c r="B118" s="202" t="s">
        <v>48</v>
      </c>
      <c r="C118" s="196">
        <v>2084</v>
      </c>
      <c r="D118" s="2">
        <v>2084</v>
      </c>
      <c r="E118" s="2">
        <f t="shared" ref="E118:E121" si="35">D118/C118*100</f>
        <v>100</v>
      </c>
      <c r="F118" s="196">
        <v>684</v>
      </c>
      <c r="G118" s="2">
        <v>684</v>
      </c>
      <c r="H118" s="2">
        <f t="shared" ref="H118:H121" si="36">G118/F118*100</f>
        <v>100</v>
      </c>
      <c r="I118" s="2">
        <v>0</v>
      </c>
      <c r="J118" s="2">
        <v>50</v>
      </c>
      <c r="K118" s="240"/>
      <c r="L118" s="202">
        <v>670</v>
      </c>
      <c r="M118" s="202">
        <v>460</v>
      </c>
      <c r="N118" s="196">
        <f t="shared" ref="N118:N121" si="37">M118/L118*100</f>
        <v>68.656716417910445</v>
      </c>
      <c r="O118" s="218">
        <v>2456</v>
      </c>
      <c r="P118" s="2">
        <v>2051</v>
      </c>
      <c r="Q118" s="2">
        <f t="shared" ref="Q118:Q121" si="38">P118/O118*100</f>
        <v>83.509771986970676</v>
      </c>
      <c r="R118" s="122">
        <v>1400</v>
      </c>
      <c r="S118" s="122">
        <v>1400</v>
      </c>
      <c r="T118" s="263">
        <f t="shared" si="34"/>
        <v>100</v>
      </c>
    </row>
    <row r="119" spans="1:20" x14ac:dyDescent="0.25">
      <c r="A119" s="202"/>
      <c r="B119" s="202" t="s">
        <v>47</v>
      </c>
      <c r="C119" s="196">
        <v>49</v>
      </c>
      <c r="D119" s="2">
        <v>49</v>
      </c>
      <c r="E119" s="2">
        <f t="shared" si="35"/>
        <v>100</v>
      </c>
      <c r="F119" s="196">
        <v>26</v>
      </c>
      <c r="G119" s="2">
        <v>22</v>
      </c>
      <c r="H119" s="2">
        <f t="shared" si="36"/>
        <v>84.615384615384613</v>
      </c>
      <c r="I119" s="2">
        <v>0</v>
      </c>
      <c r="J119" s="2">
        <v>0</v>
      </c>
      <c r="K119" s="240"/>
      <c r="L119" s="202">
        <v>25</v>
      </c>
      <c r="M119" s="202">
        <v>50</v>
      </c>
      <c r="N119" s="196">
        <f t="shared" si="37"/>
        <v>200</v>
      </c>
      <c r="O119" s="218">
        <v>30</v>
      </c>
      <c r="P119" s="2">
        <v>0</v>
      </c>
      <c r="Q119" s="2">
        <f t="shared" si="38"/>
        <v>0</v>
      </c>
      <c r="R119" s="122">
        <v>25</v>
      </c>
      <c r="S119" s="122">
        <v>26</v>
      </c>
      <c r="T119" s="265">
        <f t="shared" si="34"/>
        <v>104</v>
      </c>
    </row>
    <row r="120" spans="1:20" x14ac:dyDescent="0.25">
      <c r="A120" s="202"/>
      <c r="B120" s="202" t="s">
        <v>50</v>
      </c>
      <c r="C120" s="196">
        <v>1000</v>
      </c>
      <c r="D120" s="2">
        <v>1000</v>
      </c>
      <c r="E120" s="2">
        <f t="shared" si="35"/>
        <v>100</v>
      </c>
      <c r="F120" s="196">
        <v>0</v>
      </c>
      <c r="G120" s="2">
        <v>0</v>
      </c>
      <c r="H120" s="2"/>
      <c r="I120" s="2">
        <v>0</v>
      </c>
      <c r="J120" s="2">
        <v>0</v>
      </c>
      <c r="K120" s="240"/>
      <c r="L120" s="202">
        <v>150</v>
      </c>
      <c r="M120" s="202">
        <v>225</v>
      </c>
      <c r="N120" s="196">
        <f t="shared" si="37"/>
        <v>150</v>
      </c>
      <c r="O120" s="218">
        <v>280</v>
      </c>
      <c r="P120" s="2">
        <v>700</v>
      </c>
      <c r="Q120" s="2">
        <f t="shared" si="38"/>
        <v>250</v>
      </c>
      <c r="R120" s="122">
        <v>1000</v>
      </c>
      <c r="S120" s="122">
        <v>1000</v>
      </c>
      <c r="T120" s="196">
        <f t="shared" si="34"/>
        <v>100</v>
      </c>
    </row>
    <row r="121" spans="1:20" x14ac:dyDescent="0.25">
      <c r="A121" s="202"/>
      <c r="B121" s="202" t="s">
        <v>51</v>
      </c>
      <c r="C121" s="196">
        <v>600</v>
      </c>
      <c r="D121" s="2">
        <v>600</v>
      </c>
      <c r="E121" s="2">
        <f t="shared" si="35"/>
        <v>100</v>
      </c>
      <c r="F121" s="196">
        <v>200</v>
      </c>
      <c r="G121" s="2">
        <v>200</v>
      </c>
      <c r="H121" s="2">
        <f t="shared" si="36"/>
        <v>100</v>
      </c>
      <c r="I121" s="2">
        <v>60</v>
      </c>
      <c r="J121" s="202">
        <v>60</v>
      </c>
      <c r="K121" s="240">
        <f t="shared" ref="K121:K122" si="39">J121/I121*100</f>
        <v>100</v>
      </c>
      <c r="L121" s="202">
        <v>141</v>
      </c>
      <c r="M121" s="202">
        <v>140</v>
      </c>
      <c r="N121" s="196">
        <f t="shared" si="37"/>
        <v>99.290780141843967</v>
      </c>
      <c r="O121" s="218">
        <v>600</v>
      </c>
      <c r="P121" s="2">
        <v>524</v>
      </c>
      <c r="Q121" s="2">
        <f t="shared" si="38"/>
        <v>87.333333333333329</v>
      </c>
      <c r="R121" s="122">
        <v>400</v>
      </c>
      <c r="S121" s="122">
        <v>400</v>
      </c>
      <c r="T121" s="196">
        <f t="shared" si="34"/>
        <v>100</v>
      </c>
    </row>
    <row r="122" spans="1:20" x14ac:dyDescent="0.25">
      <c r="A122" s="208"/>
      <c r="B122" s="208" t="s">
        <v>53</v>
      </c>
      <c r="C122" s="17">
        <f>C116+C117+C118+C119+C120+C121</f>
        <v>22833</v>
      </c>
      <c r="D122" s="17">
        <f>D116+D117+D118+D119+D120+D121</f>
        <v>22766</v>
      </c>
      <c r="E122" s="17">
        <f>D122/C122*100</f>
        <v>99.70656505934393</v>
      </c>
      <c r="F122" s="17">
        <f>F116+F117+F118+F119+F120+F121</f>
        <v>7999</v>
      </c>
      <c r="G122" s="17">
        <f>G116+G117+G118+G119+G120+G121</f>
        <v>7732</v>
      </c>
      <c r="H122" s="17">
        <f>G122/F122*100</f>
        <v>96.662082760345044</v>
      </c>
      <c r="I122" s="266">
        <f>I116+I117+I119+I118+I120+I121</f>
        <v>543</v>
      </c>
      <c r="J122" s="266">
        <f>J116+J117+J119+J118+J120+J121</f>
        <v>1074</v>
      </c>
      <c r="K122" s="267">
        <f t="shared" si="39"/>
        <v>197.79005524861878</v>
      </c>
      <c r="L122" s="208">
        <f>L116+L117+L118+L119+L120+L121</f>
        <v>6077</v>
      </c>
      <c r="M122" s="208">
        <f>M116+M117+M118+M119+M120+M121</f>
        <v>6461</v>
      </c>
      <c r="N122" s="17">
        <f>M122/L122*100</f>
        <v>106.3189073556031</v>
      </c>
      <c r="O122" s="208">
        <f>O116+O117+O118+O119</f>
        <v>21755</v>
      </c>
      <c r="P122" s="17">
        <f>P116+P117+P118+P119+P120+P121</f>
        <v>25968</v>
      </c>
      <c r="Q122" s="17">
        <f>P122/O122*100</f>
        <v>119.36566306596185</v>
      </c>
      <c r="R122" s="257">
        <f>R116+R117+R118+R119</f>
        <v>13901</v>
      </c>
      <c r="S122" s="257">
        <f>S116+S117+S118+S119+S120+S121</f>
        <v>12844</v>
      </c>
      <c r="T122" s="268">
        <f>S122/R122*100</f>
        <v>92.396230487015316</v>
      </c>
    </row>
    <row r="123" spans="1:20" x14ac:dyDescent="0.25">
      <c r="A123" s="85"/>
      <c r="B123" s="85"/>
      <c r="C123" s="269">
        <v>24945</v>
      </c>
      <c r="D123" s="2">
        <v>24662</v>
      </c>
      <c r="E123" s="85"/>
      <c r="F123" s="269">
        <v>8247</v>
      </c>
      <c r="G123" s="122">
        <v>7981</v>
      </c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270">
        <v>15923.5</v>
      </c>
      <c r="S123" s="122">
        <v>16031</v>
      </c>
      <c r="T123" s="85"/>
    </row>
    <row r="124" spans="1:20" x14ac:dyDescent="0.25">
      <c r="A124" s="8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</row>
    <row r="125" spans="1:20" x14ac:dyDescent="0.25">
      <c r="A125" s="406" t="s">
        <v>1</v>
      </c>
      <c r="B125" s="409" t="s">
        <v>2</v>
      </c>
      <c r="C125" s="410" t="s">
        <v>79</v>
      </c>
      <c r="D125" s="411"/>
      <c r="E125" s="412"/>
      <c r="F125" s="409" t="s">
        <v>69</v>
      </c>
      <c r="G125" s="409"/>
      <c r="H125" s="409"/>
      <c r="I125" s="405" t="s">
        <v>70</v>
      </c>
      <c r="J125" s="405"/>
      <c r="K125" s="405"/>
      <c r="L125" s="405" t="s">
        <v>71</v>
      </c>
      <c r="M125" s="405"/>
      <c r="N125" s="405"/>
      <c r="O125" s="405" t="s">
        <v>77</v>
      </c>
      <c r="P125" s="405"/>
      <c r="Q125" s="405"/>
      <c r="R125" s="85"/>
      <c r="S125" s="85"/>
      <c r="T125" s="85"/>
    </row>
    <row r="126" spans="1:20" x14ac:dyDescent="0.25">
      <c r="A126" s="407"/>
      <c r="B126" s="409"/>
      <c r="C126" s="413"/>
      <c r="D126" s="414"/>
      <c r="E126" s="415"/>
      <c r="F126" s="409"/>
      <c r="G126" s="409"/>
      <c r="H126" s="409"/>
      <c r="I126" s="405"/>
      <c r="J126" s="405"/>
      <c r="K126" s="405"/>
      <c r="L126" s="405"/>
      <c r="M126" s="405"/>
      <c r="N126" s="405"/>
      <c r="O126" s="405"/>
      <c r="P126" s="405"/>
      <c r="Q126" s="405"/>
      <c r="R126" s="85"/>
      <c r="S126" s="85"/>
      <c r="T126" s="85"/>
    </row>
    <row r="127" spans="1:20" x14ac:dyDescent="0.25">
      <c r="A127" s="408"/>
      <c r="B127" s="409"/>
      <c r="C127" s="220">
        <v>2015</v>
      </c>
      <c r="D127" s="220">
        <v>2016</v>
      </c>
      <c r="E127" s="221" t="s">
        <v>6</v>
      </c>
      <c r="F127" s="220">
        <v>2015</v>
      </c>
      <c r="G127" s="220">
        <v>2016</v>
      </c>
      <c r="H127" s="221" t="s">
        <v>6</v>
      </c>
      <c r="I127" s="200">
        <v>2015</v>
      </c>
      <c r="J127" s="200">
        <v>2016</v>
      </c>
      <c r="K127" s="258" t="s">
        <v>6</v>
      </c>
      <c r="L127" s="200">
        <v>2015</v>
      </c>
      <c r="M127" s="200">
        <v>2016</v>
      </c>
      <c r="N127" s="200" t="s">
        <v>6</v>
      </c>
      <c r="O127" s="200">
        <v>2015</v>
      </c>
      <c r="P127" s="200">
        <v>2016</v>
      </c>
      <c r="Q127" s="258" t="s">
        <v>6</v>
      </c>
      <c r="R127" s="109"/>
      <c r="S127" s="109"/>
      <c r="T127" s="110"/>
    </row>
    <row r="128" spans="1:20" x14ac:dyDescent="0.25">
      <c r="A128" s="243">
        <v>1</v>
      </c>
      <c r="B128" s="243" t="s">
        <v>7</v>
      </c>
      <c r="C128" s="271">
        <v>383.2</v>
      </c>
      <c r="D128" s="5"/>
      <c r="E128" s="226">
        <f>D128/C128*100</f>
        <v>0</v>
      </c>
      <c r="F128" s="5">
        <v>10.1</v>
      </c>
      <c r="G128" s="5">
        <v>0</v>
      </c>
      <c r="H128" s="226">
        <f t="shared" ref="H128:H134" si="40">G128/F128*100</f>
        <v>0</v>
      </c>
      <c r="I128" s="259">
        <v>0</v>
      </c>
      <c r="J128" s="259">
        <v>0</v>
      </c>
      <c r="K128" s="260">
        <v>0</v>
      </c>
      <c r="L128" s="259">
        <v>110</v>
      </c>
      <c r="M128" s="259">
        <v>0</v>
      </c>
      <c r="N128" s="259">
        <f>(M128/L128)*100</f>
        <v>0</v>
      </c>
      <c r="O128" s="261">
        <v>380</v>
      </c>
      <c r="P128" s="261">
        <v>0</v>
      </c>
      <c r="Q128" s="272">
        <f>P128/O128*100</f>
        <v>0</v>
      </c>
      <c r="R128" s="111"/>
      <c r="S128" s="111"/>
      <c r="T128" s="112"/>
    </row>
    <row r="129" spans="1:20" x14ac:dyDescent="0.25">
      <c r="A129" s="243">
        <v>2</v>
      </c>
      <c r="B129" s="243" t="s">
        <v>8</v>
      </c>
      <c r="C129" s="271">
        <v>519</v>
      </c>
      <c r="D129" s="5">
        <v>210.4</v>
      </c>
      <c r="E129" s="226">
        <f t="shared" ref="E129:E134" si="41">D129/C129*100</f>
        <v>40.539499036608866</v>
      </c>
      <c r="F129" s="5">
        <v>8.4</v>
      </c>
      <c r="G129" s="5">
        <v>7.9</v>
      </c>
      <c r="H129" s="226">
        <f t="shared" si="40"/>
        <v>94.047619047619051</v>
      </c>
      <c r="I129" s="260">
        <v>0</v>
      </c>
      <c r="J129" s="260">
        <v>0</v>
      </c>
      <c r="K129" s="260">
        <v>0</v>
      </c>
      <c r="L129" s="260">
        <v>184</v>
      </c>
      <c r="M129" s="259">
        <v>229</v>
      </c>
      <c r="N129" s="259">
        <f t="shared" ref="N129:N134" si="42">(M129/L129)*100</f>
        <v>124.45652173913044</v>
      </c>
      <c r="O129" s="243">
        <v>616</v>
      </c>
      <c r="P129" s="261">
        <v>325</v>
      </c>
      <c r="Q129" s="272">
        <f t="shared" ref="Q129:Q136" si="43">P129/O129*100</f>
        <v>52.759740259740262</v>
      </c>
      <c r="R129" s="111"/>
      <c r="S129" s="111"/>
      <c r="T129" s="112"/>
    </row>
    <row r="130" spans="1:20" x14ac:dyDescent="0.25">
      <c r="A130" s="243">
        <v>3</v>
      </c>
      <c r="B130" s="243" t="s">
        <v>9</v>
      </c>
      <c r="C130" s="271">
        <v>480.5</v>
      </c>
      <c r="D130" s="5">
        <v>376.3</v>
      </c>
      <c r="E130" s="226">
        <f t="shared" si="41"/>
        <v>78.314255983350677</v>
      </c>
      <c r="F130" s="5">
        <v>9.9</v>
      </c>
      <c r="G130" s="5">
        <v>8.01</v>
      </c>
      <c r="H130" s="226">
        <f t="shared" si="40"/>
        <v>80.909090909090907</v>
      </c>
      <c r="I130" s="260">
        <v>0</v>
      </c>
      <c r="J130" s="260">
        <v>0</v>
      </c>
      <c r="K130" s="260">
        <v>0</v>
      </c>
      <c r="L130" s="260">
        <v>160</v>
      </c>
      <c r="M130" s="259">
        <v>360</v>
      </c>
      <c r="N130" s="259">
        <f t="shared" si="42"/>
        <v>225</v>
      </c>
      <c r="O130" s="243">
        <v>485</v>
      </c>
      <c r="P130" s="261">
        <v>470</v>
      </c>
      <c r="Q130" s="272">
        <f t="shared" si="43"/>
        <v>96.907216494845358</v>
      </c>
      <c r="R130" s="111"/>
      <c r="S130" s="111"/>
      <c r="T130" s="112"/>
    </row>
    <row r="131" spans="1:20" x14ac:dyDescent="0.25">
      <c r="A131" s="243">
        <v>4</v>
      </c>
      <c r="B131" s="243" t="s">
        <v>65</v>
      </c>
      <c r="C131" s="271">
        <v>185.3</v>
      </c>
      <c r="D131" s="5">
        <v>237.9</v>
      </c>
      <c r="E131" s="226">
        <f>D131/C131*100</f>
        <v>128.38640043173234</v>
      </c>
      <c r="F131" s="5">
        <v>3.4</v>
      </c>
      <c r="G131" s="5">
        <v>6</v>
      </c>
      <c r="H131" s="226">
        <f t="shared" si="40"/>
        <v>176.47058823529412</v>
      </c>
      <c r="I131" s="260">
        <v>0</v>
      </c>
      <c r="J131" s="260">
        <v>0</v>
      </c>
      <c r="K131" s="260">
        <v>0</v>
      </c>
      <c r="L131" s="260">
        <v>200</v>
      </c>
      <c r="M131" s="259">
        <v>254</v>
      </c>
      <c r="N131" s="259">
        <f t="shared" si="42"/>
        <v>127</v>
      </c>
      <c r="O131" s="243">
        <v>550</v>
      </c>
      <c r="P131" s="261">
        <v>450</v>
      </c>
      <c r="Q131" s="272">
        <f t="shared" si="43"/>
        <v>81.818181818181827</v>
      </c>
      <c r="R131" s="111"/>
      <c r="S131" s="111"/>
      <c r="T131" s="112"/>
    </row>
    <row r="132" spans="1:20" x14ac:dyDescent="0.25">
      <c r="A132" s="243">
        <v>5</v>
      </c>
      <c r="B132" s="243" t="s">
        <v>10</v>
      </c>
      <c r="C132" s="271">
        <v>1876.8</v>
      </c>
      <c r="D132" s="5">
        <v>1116.3</v>
      </c>
      <c r="E132" s="226">
        <f t="shared" si="41"/>
        <v>59.478900255754475</v>
      </c>
      <c r="F132" s="5">
        <v>12.2</v>
      </c>
      <c r="G132" s="5">
        <v>9.1199999999999992</v>
      </c>
      <c r="H132" s="226">
        <f t="shared" si="40"/>
        <v>74.754098360655746</v>
      </c>
      <c r="I132" s="260">
        <v>6962</v>
      </c>
      <c r="J132" s="260">
        <v>4145</v>
      </c>
      <c r="K132" s="260">
        <f t="shared" ref="K132:K133" si="44">(J132/I132)*100</f>
        <v>59.53748922723355</v>
      </c>
      <c r="L132" s="260">
        <v>1100</v>
      </c>
      <c r="M132" s="259">
        <v>1587</v>
      </c>
      <c r="N132" s="259">
        <f t="shared" si="42"/>
        <v>144.27272727272725</v>
      </c>
      <c r="O132" s="243">
        <v>1539</v>
      </c>
      <c r="P132" s="261">
        <v>1224</v>
      </c>
      <c r="Q132" s="272">
        <f t="shared" si="43"/>
        <v>79.532163742690059</v>
      </c>
      <c r="R132" s="111"/>
      <c r="S132" s="111"/>
      <c r="T132" s="112"/>
    </row>
    <row r="133" spans="1:20" x14ac:dyDescent="0.25">
      <c r="A133" s="243">
        <v>6</v>
      </c>
      <c r="B133" s="243" t="s">
        <v>11</v>
      </c>
      <c r="C133" s="271">
        <v>831.3</v>
      </c>
      <c r="D133" s="5">
        <v>1085.7</v>
      </c>
      <c r="E133" s="226">
        <f t="shared" si="41"/>
        <v>130.60267051605919</v>
      </c>
      <c r="F133" s="5">
        <v>10.8</v>
      </c>
      <c r="G133" s="5">
        <v>14.05</v>
      </c>
      <c r="H133" s="226">
        <f t="shared" si="40"/>
        <v>130.09259259259258</v>
      </c>
      <c r="I133" s="260">
        <v>424</v>
      </c>
      <c r="J133" s="260">
        <v>0</v>
      </c>
      <c r="K133" s="260">
        <f t="shared" si="44"/>
        <v>0</v>
      </c>
      <c r="L133" s="260">
        <v>640</v>
      </c>
      <c r="M133" s="259">
        <v>700</v>
      </c>
      <c r="N133" s="259">
        <f t="shared" si="42"/>
        <v>109.375</v>
      </c>
      <c r="O133" s="243">
        <v>767</v>
      </c>
      <c r="P133" s="261">
        <v>850</v>
      </c>
      <c r="Q133" s="272">
        <f t="shared" si="43"/>
        <v>110.82138200782268</v>
      </c>
      <c r="R133" s="111"/>
      <c r="S133" s="111"/>
      <c r="T133" s="112"/>
    </row>
    <row r="134" spans="1:20" x14ac:dyDescent="0.25">
      <c r="A134" s="243">
        <v>7</v>
      </c>
      <c r="B134" s="243" t="s">
        <v>12</v>
      </c>
      <c r="C134" s="271">
        <v>580.20000000000005</v>
      </c>
      <c r="D134" s="5">
        <v>458</v>
      </c>
      <c r="E134" s="226">
        <f t="shared" si="41"/>
        <v>78.938297138917619</v>
      </c>
      <c r="F134" s="5">
        <v>12.8</v>
      </c>
      <c r="G134" s="5">
        <v>11</v>
      </c>
      <c r="H134" s="226">
        <f t="shared" si="40"/>
        <v>85.9375</v>
      </c>
      <c r="I134" s="260">
        <v>0</v>
      </c>
      <c r="J134" s="260">
        <v>0</v>
      </c>
      <c r="K134" s="260">
        <v>0</v>
      </c>
      <c r="L134" s="260">
        <v>580</v>
      </c>
      <c r="M134" s="259">
        <v>750</v>
      </c>
      <c r="N134" s="259">
        <f t="shared" si="42"/>
        <v>129.31034482758622</v>
      </c>
      <c r="O134" s="243">
        <v>454</v>
      </c>
      <c r="P134" s="261">
        <v>550</v>
      </c>
      <c r="Q134" s="272">
        <f t="shared" si="43"/>
        <v>121.14537444933922</v>
      </c>
      <c r="R134" s="111"/>
      <c r="S134" s="111"/>
      <c r="T134" s="112"/>
    </row>
    <row r="135" spans="1:20" x14ac:dyDescent="0.25">
      <c r="A135" s="243">
        <v>8</v>
      </c>
      <c r="B135" s="243" t="s">
        <v>13</v>
      </c>
      <c r="C135" s="271">
        <v>0</v>
      </c>
      <c r="D135" s="5">
        <v>302.60000000000002</v>
      </c>
      <c r="E135" s="226"/>
      <c r="F135" s="5"/>
      <c r="G135" s="5">
        <v>7.9</v>
      </c>
      <c r="H135" s="226"/>
      <c r="I135" s="243">
        <v>0</v>
      </c>
      <c r="J135" s="243">
        <v>0</v>
      </c>
      <c r="K135" s="260">
        <v>0</v>
      </c>
      <c r="L135" s="260">
        <v>0</v>
      </c>
      <c r="M135" s="260">
        <v>530</v>
      </c>
      <c r="N135" s="259"/>
      <c r="O135" s="243">
        <v>0</v>
      </c>
      <c r="P135" s="243">
        <v>382</v>
      </c>
      <c r="Q135" s="272"/>
      <c r="R135" s="11"/>
      <c r="S135" s="11"/>
      <c r="T135" s="9"/>
    </row>
    <row r="136" spans="1:20" x14ac:dyDescent="0.25">
      <c r="A136" s="276"/>
      <c r="B136" s="231" t="s">
        <v>14</v>
      </c>
      <c r="C136" s="273">
        <f>SUM(C128:C135)</f>
        <v>4856.3</v>
      </c>
      <c r="D136" s="234">
        <f>SUM(D128:D135)</f>
        <v>3787.2000000000003</v>
      </c>
      <c r="E136" s="233">
        <f>D136/C136*100</f>
        <v>77.985297448674913</v>
      </c>
      <c r="F136" s="234">
        <v>14</v>
      </c>
      <c r="G136" s="234">
        <v>10.1</v>
      </c>
      <c r="H136" s="233">
        <f>G136/F136*100</f>
        <v>72.142857142857139</v>
      </c>
      <c r="I136" s="232">
        <f>SUM(I128:I135)</f>
        <v>7386</v>
      </c>
      <c r="J136" s="232">
        <f>SUM(J128:J135)</f>
        <v>4145</v>
      </c>
      <c r="K136" s="236">
        <f>J136/I136*100</f>
        <v>56.119685892228546</v>
      </c>
      <c r="L136" s="248">
        <f>SUM(L128:L134)</f>
        <v>2974</v>
      </c>
      <c r="M136" s="232">
        <f>SUM(M128:M135)</f>
        <v>4410</v>
      </c>
      <c r="N136" s="232">
        <f>M136/L136*100</f>
        <v>148.28513786146604</v>
      </c>
      <c r="O136" s="248">
        <f>SUM(O128:O135)</f>
        <v>4791</v>
      </c>
      <c r="P136" s="248">
        <f>SUM(P128:P135)</f>
        <v>4251</v>
      </c>
      <c r="Q136" s="274">
        <f t="shared" si="43"/>
        <v>88.728866624921736</v>
      </c>
      <c r="R136" s="113"/>
      <c r="S136" s="113"/>
      <c r="T136" s="19"/>
    </row>
    <row r="137" spans="1:20" x14ac:dyDescent="0.25">
      <c r="A137" s="218"/>
      <c r="B137" s="202" t="s">
        <v>46</v>
      </c>
      <c r="C137" s="271">
        <v>149.19999999999999</v>
      </c>
      <c r="D137" s="5">
        <v>130</v>
      </c>
      <c r="E137" s="2">
        <f>D137/C137*100</f>
        <v>87.131367292225207</v>
      </c>
      <c r="F137" s="5">
        <v>9.4</v>
      </c>
      <c r="G137" s="5">
        <v>9.6</v>
      </c>
      <c r="H137" s="2">
        <f>G137/F137*100</f>
        <v>102.12765957446808</v>
      </c>
      <c r="I137" s="2">
        <v>585</v>
      </c>
      <c r="J137" s="2">
        <v>750</v>
      </c>
      <c r="K137" s="2">
        <f>J137/I137*100</f>
        <v>128.2051282051282</v>
      </c>
      <c r="L137" s="202">
        <v>30</v>
      </c>
      <c r="M137" s="202">
        <v>159</v>
      </c>
      <c r="N137" s="196">
        <f>M137/L137*100</f>
        <v>530</v>
      </c>
      <c r="O137" s="218">
        <v>159</v>
      </c>
      <c r="P137" s="218">
        <v>159</v>
      </c>
      <c r="Q137" s="2">
        <f>P137/O137*100</f>
        <v>100</v>
      </c>
      <c r="R137" s="114"/>
      <c r="S137" s="114"/>
      <c r="T137" s="9"/>
    </row>
    <row r="138" spans="1:20" x14ac:dyDescent="0.25">
      <c r="A138" s="202"/>
      <c r="B138" s="202" t="s">
        <v>48</v>
      </c>
      <c r="C138" s="275">
        <v>603.6</v>
      </c>
      <c r="D138" s="5">
        <v>407</v>
      </c>
      <c r="E138" s="2">
        <f t="shared" ref="E138:E142" si="45">D138/C138*100</f>
        <v>67.428760768721006</v>
      </c>
      <c r="F138" s="204">
        <v>10.4</v>
      </c>
      <c r="G138" s="5">
        <v>8.41</v>
      </c>
      <c r="H138" s="2">
        <f t="shared" ref="H138:H142" si="46">G138/F138*100</f>
        <v>80.865384615384613</v>
      </c>
      <c r="I138" s="2">
        <v>0</v>
      </c>
      <c r="J138" s="202">
        <v>0</v>
      </c>
      <c r="K138" s="2">
        <v>0</v>
      </c>
      <c r="L138" s="202">
        <v>380</v>
      </c>
      <c r="M138" s="202">
        <v>635</v>
      </c>
      <c r="N138" s="196">
        <f t="shared" ref="N138:N141" si="47">M138/L138*100</f>
        <v>167.10526315789474</v>
      </c>
      <c r="O138" s="218">
        <v>580</v>
      </c>
      <c r="P138" s="2">
        <v>484</v>
      </c>
      <c r="Q138" s="2">
        <f t="shared" ref="Q138:Q143" si="48">P138/O138*100</f>
        <v>83.448275862068968</v>
      </c>
      <c r="R138" s="114"/>
      <c r="S138" s="114"/>
      <c r="T138" s="9"/>
    </row>
    <row r="139" spans="1:20" x14ac:dyDescent="0.25">
      <c r="A139" s="202"/>
      <c r="B139" s="202" t="s">
        <v>47</v>
      </c>
      <c r="C139" s="275">
        <v>28</v>
      </c>
      <c r="D139" s="5">
        <v>18.8</v>
      </c>
      <c r="E139" s="2">
        <f t="shared" si="45"/>
        <v>67.142857142857153</v>
      </c>
      <c r="F139" s="204">
        <v>10.8</v>
      </c>
      <c r="G139" s="5">
        <v>9.5</v>
      </c>
      <c r="H139" s="2">
        <f t="shared" si="46"/>
        <v>87.962962962962948</v>
      </c>
      <c r="I139" s="2">
        <v>0</v>
      </c>
      <c r="J139" s="202">
        <v>0</v>
      </c>
      <c r="K139" s="2">
        <v>0</v>
      </c>
      <c r="L139" s="202">
        <v>0</v>
      </c>
      <c r="M139" s="202">
        <v>22</v>
      </c>
      <c r="N139" s="196">
        <v>0</v>
      </c>
      <c r="O139" s="218">
        <v>26</v>
      </c>
      <c r="P139" s="2">
        <v>22</v>
      </c>
      <c r="Q139" s="2">
        <f t="shared" si="48"/>
        <v>84.615384615384613</v>
      </c>
      <c r="R139" s="114"/>
      <c r="S139" s="114"/>
      <c r="T139" s="9"/>
    </row>
    <row r="140" spans="1:20" x14ac:dyDescent="0.25">
      <c r="A140" s="202"/>
      <c r="B140" s="202" t="s">
        <v>50</v>
      </c>
      <c r="C140" s="275">
        <v>0</v>
      </c>
      <c r="D140" s="5">
        <v>0</v>
      </c>
      <c r="E140" s="2"/>
      <c r="F140" s="204">
        <v>0</v>
      </c>
      <c r="G140" s="5">
        <v>0</v>
      </c>
      <c r="H140" s="2"/>
      <c r="I140" s="2">
        <v>0</v>
      </c>
      <c r="J140" s="202">
        <v>0</v>
      </c>
      <c r="K140" s="2">
        <v>0</v>
      </c>
      <c r="L140" s="202">
        <v>0</v>
      </c>
      <c r="M140" s="202"/>
      <c r="N140" s="196">
        <v>0</v>
      </c>
      <c r="O140" s="218"/>
      <c r="P140" s="2">
        <v>0</v>
      </c>
      <c r="Q140" s="2">
        <v>0</v>
      </c>
      <c r="R140" s="114"/>
      <c r="S140" s="114"/>
      <c r="T140" s="9"/>
    </row>
    <row r="141" spans="1:20" x14ac:dyDescent="0.25">
      <c r="A141" s="202"/>
      <c r="B141" s="202" t="s">
        <v>51</v>
      </c>
      <c r="C141" s="275">
        <v>240</v>
      </c>
      <c r="D141" s="5">
        <v>297.2</v>
      </c>
      <c r="E141" s="2">
        <f t="shared" si="45"/>
        <v>123.83333333333333</v>
      </c>
      <c r="F141" s="204">
        <v>12</v>
      </c>
      <c r="G141" s="5">
        <v>20.2</v>
      </c>
      <c r="H141" s="2">
        <f t="shared" si="46"/>
        <v>168.33333333333334</v>
      </c>
      <c r="I141" s="2">
        <v>650</v>
      </c>
      <c r="J141" s="202">
        <v>0</v>
      </c>
      <c r="K141" s="2">
        <f t="shared" ref="K141" si="49">J141/I141*100</f>
        <v>0</v>
      </c>
      <c r="L141" s="202">
        <v>150</v>
      </c>
      <c r="M141" s="202">
        <v>140</v>
      </c>
      <c r="N141" s="196">
        <f t="shared" si="47"/>
        <v>93.333333333333329</v>
      </c>
      <c r="O141" s="218">
        <v>200</v>
      </c>
      <c r="P141" s="2">
        <v>160</v>
      </c>
      <c r="Q141" s="2">
        <f t="shared" si="48"/>
        <v>80</v>
      </c>
      <c r="R141" s="114"/>
      <c r="S141" s="114"/>
      <c r="T141" s="9"/>
    </row>
    <row r="142" spans="1:20" x14ac:dyDescent="0.25">
      <c r="A142" s="202"/>
      <c r="B142" s="202" t="s">
        <v>78</v>
      </c>
      <c r="C142" s="275">
        <v>187</v>
      </c>
      <c r="D142" s="5">
        <v>140</v>
      </c>
      <c r="E142" s="2">
        <f t="shared" si="45"/>
        <v>74.866310160427801</v>
      </c>
      <c r="F142" s="204">
        <v>9.35</v>
      </c>
      <c r="G142" s="205">
        <v>12</v>
      </c>
      <c r="H142" s="2">
        <f t="shared" si="46"/>
        <v>128.34224598930481</v>
      </c>
      <c r="I142" s="2"/>
      <c r="J142" s="202"/>
      <c r="K142" s="2"/>
      <c r="L142" s="202"/>
      <c r="M142" s="202"/>
      <c r="N142" s="196"/>
      <c r="O142" s="218">
        <v>200</v>
      </c>
      <c r="P142" s="2">
        <v>200</v>
      </c>
      <c r="Q142" s="2">
        <f t="shared" si="48"/>
        <v>100</v>
      </c>
      <c r="R142" s="114"/>
      <c r="S142" s="114"/>
      <c r="T142" s="9"/>
    </row>
    <row r="143" spans="1:20" x14ac:dyDescent="0.25">
      <c r="A143" s="208"/>
      <c r="B143" s="208" t="s">
        <v>53</v>
      </c>
      <c r="C143" s="277">
        <f>C136+C137+C138+C139+C140+C141+C142</f>
        <v>6064.1</v>
      </c>
      <c r="D143" s="277">
        <f>D136+D137+D138+D139+D140+D141+D142</f>
        <v>4780.2000000000007</v>
      </c>
      <c r="E143" s="17">
        <f>D143/C143*100</f>
        <v>78.827855741165223</v>
      </c>
      <c r="F143" s="209">
        <v>13.7</v>
      </c>
      <c r="G143" s="209">
        <v>10.199999999999999</v>
      </c>
      <c r="H143" s="17">
        <f>G143/F143*100</f>
        <v>74.452554744525543</v>
      </c>
      <c r="I143" s="266">
        <f>I136+I137+I139+I138+I140+I141</f>
        <v>8621</v>
      </c>
      <c r="J143" s="266">
        <f>J136+J137+J139+J138+J140+J141</f>
        <v>4895</v>
      </c>
      <c r="K143" s="210">
        <f>J143/I143*100</f>
        <v>56.779955921586819</v>
      </c>
      <c r="L143" s="208">
        <f>L136+L137+L138+L139+L140+L141</f>
        <v>3534</v>
      </c>
      <c r="M143" s="208">
        <f>M136+M137+M138+M139+M140+M141+M142</f>
        <v>5366</v>
      </c>
      <c r="N143" s="17">
        <f>M143/L143*100</f>
        <v>151.83927560837577</v>
      </c>
      <c r="O143" s="17">
        <f>O136+O137+O138+O139+O140+O141+O142</f>
        <v>5956</v>
      </c>
      <c r="P143" s="17">
        <f>P136+P137+P138+P139+P140+P141+P142</f>
        <v>5276</v>
      </c>
      <c r="Q143" s="17">
        <f t="shared" si="48"/>
        <v>88.582941571524515</v>
      </c>
      <c r="R143" s="113"/>
      <c r="S143" s="113"/>
      <c r="T143" s="115"/>
    </row>
    <row r="146" spans="4:4" x14ac:dyDescent="0.25">
      <c r="D146" t="s">
        <v>125</v>
      </c>
    </row>
  </sheetData>
  <mergeCells count="55">
    <mergeCell ref="A1:P1"/>
    <mergeCell ref="A2:P2"/>
    <mergeCell ref="A4:A6"/>
    <mergeCell ref="B4:B6"/>
    <mergeCell ref="C4:E5"/>
    <mergeCell ref="F4:H5"/>
    <mergeCell ref="I4:K5"/>
    <mergeCell ref="L4:N5"/>
    <mergeCell ref="O4:Q5"/>
    <mergeCell ref="R4:S5"/>
    <mergeCell ref="A29:A31"/>
    <mergeCell ref="B29:B31"/>
    <mergeCell ref="C29:E30"/>
    <mergeCell ref="F29:H30"/>
    <mergeCell ref="I29:K30"/>
    <mergeCell ref="L29:N30"/>
    <mergeCell ref="O29:Q30"/>
    <mergeCell ref="O50:Q51"/>
    <mergeCell ref="R50:T51"/>
    <mergeCell ref="A70:A72"/>
    <mergeCell ref="B70:B72"/>
    <mergeCell ref="C70:E71"/>
    <mergeCell ref="F70:H71"/>
    <mergeCell ref="I70:K71"/>
    <mergeCell ref="L70:N71"/>
    <mergeCell ref="O70:Q71"/>
    <mergeCell ref="A50:A52"/>
    <mergeCell ref="B50:B52"/>
    <mergeCell ref="C50:E51"/>
    <mergeCell ref="F50:H51"/>
    <mergeCell ref="I50:K51"/>
    <mergeCell ref="L50:N51"/>
    <mergeCell ref="O87:Q88"/>
    <mergeCell ref="R87:R88"/>
    <mergeCell ref="A105:A107"/>
    <mergeCell ref="B105:B107"/>
    <mergeCell ref="C105:E106"/>
    <mergeCell ref="F105:H106"/>
    <mergeCell ref="I105:K106"/>
    <mergeCell ref="L105:N106"/>
    <mergeCell ref="O105:Q106"/>
    <mergeCell ref="R105:T106"/>
    <mergeCell ref="A87:A89"/>
    <mergeCell ref="B87:B89"/>
    <mergeCell ref="C87:E88"/>
    <mergeCell ref="F87:H88"/>
    <mergeCell ref="I87:K88"/>
    <mergeCell ref="L87:N88"/>
    <mergeCell ref="O125:Q126"/>
    <mergeCell ref="A125:A127"/>
    <mergeCell ref="B125:B127"/>
    <mergeCell ref="C125:E126"/>
    <mergeCell ref="F125:H126"/>
    <mergeCell ref="I125:K126"/>
    <mergeCell ref="L125:N12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4:A5"/>
  <sheetViews>
    <sheetView workbookViewId="0">
      <selection activeCell="H17" sqref="H17"/>
    </sheetView>
  </sheetViews>
  <sheetFormatPr defaultRowHeight="15" x14ac:dyDescent="0.25"/>
  <sheetData>
    <row r="4" ht="15" customHeight="1" x14ac:dyDescent="0.25"/>
    <row r="5" ht="54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W38"/>
  <sheetViews>
    <sheetView topLeftCell="B1" workbookViewId="0">
      <selection activeCell="C14" sqref="C14:E15"/>
    </sheetView>
  </sheetViews>
  <sheetFormatPr defaultRowHeight="15" x14ac:dyDescent="0.25"/>
  <cols>
    <col min="1" max="1" width="4.140625" customWidth="1"/>
    <col min="2" max="2" width="19.140625" customWidth="1"/>
    <col min="3" max="3" width="7.42578125" customWidth="1"/>
    <col min="4" max="4" width="7.85546875" customWidth="1"/>
    <col min="5" max="5" width="7.5703125" customWidth="1"/>
    <col min="6" max="7" width="6.85546875" customWidth="1"/>
    <col min="8" max="8" width="6.5703125" customWidth="1"/>
    <col min="9" max="9" width="7" customWidth="1"/>
    <col min="10" max="10" width="8.7109375" customWidth="1"/>
    <col min="11" max="11" width="7.28515625" customWidth="1"/>
    <col min="12" max="12" width="5.7109375" customWidth="1"/>
    <col min="13" max="13" width="7.28515625" customWidth="1"/>
    <col min="14" max="14" width="6.42578125" customWidth="1"/>
    <col min="15" max="15" width="5.7109375" customWidth="1"/>
    <col min="16" max="16" width="8.42578125" customWidth="1"/>
    <col min="17" max="18" width="7.140625" customWidth="1"/>
    <col min="19" max="20" width="7" customWidth="1"/>
    <col min="21" max="22" width="7.42578125" customWidth="1"/>
    <col min="23" max="23" width="7" customWidth="1"/>
  </cols>
  <sheetData>
    <row r="2" spans="1:23" x14ac:dyDescent="0.25">
      <c r="E2" t="s">
        <v>171</v>
      </c>
    </row>
    <row r="4" spans="1:23" ht="15" customHeight="1" x14ac:dyDescent="0.25">
      <c r="A4" s="406" t="s">
        <v>1</v>
      </c>
      <c r="B4" s="439" t="s">
        <v>2</v>
      </c>
      <c r="C4" s="439" t="s">
        <v>129</v>
      </c>
      <c r="D4" s="427"/>
      <c r="E4" s="440"/>
      <c r="F4" s="439" t="s">
        <v>83</v>
      </c>
      <c r="G4" s="427"/>
      <c r="H4" s="440"/>
      <c r="I4" s="439" t="s">
        <v>131</v>
      </c>
      <c r="J4" s="427"/>
      <c r="K4" s="428"/>
      <c r="L4" s="426" t="s">
        <v>132</v>
      </c>
      <c r="M4" s="427"/>
      <c r="N4" s="428"/>
      <c r="O4" s="427" t="s">
        <v>130</v>
      </c>
      <c r="P4" s="427"/>
      <c r="Q4" s="427"/>
      <c r="R4" s="426" t="s">
        <v>133</v>
      </c>
      <c r="S4" s="427"/>
      <c r="T4" s="428"/>
      <c r="U4" s="405" t="s">
        <v>170</v>
      </c>
      <c r="V4" s="405"/>
      <c r="W4" s="405"/>
    </row>
    <row r="5" spans="1:23" ht="24" customHeight="1" x14ac:dyDescent="0.25">
      <c r="A5" s="407"/>
      <c r="B5" s="444"/>
      <c r="C5" s="441"/>
      <c r="D5" s="430"/>
      <c r="E5" s="442"/>
      <c r="F5" s="413"/>
      <c r="G5" s="414"/>
      <c r="H5" s="415"/>
      <c r="I5" s="413"/>
      <c r="J5" s="414"/>
      <c r="K5" s="418"/>
      <c r="L5" s="429"/>
      <c r="M5" s="430"/>
      <c r="N5" s="431"/>
      <c r="O5" s="414"/>
      <c r="P5" s="414"/>
      <c r="Q5" s="414"/>
      <c r="R5" s="429"/>
      <c r="S5" s="430"/>
      <c r="T5" s="431"/>
      <c r="U5" s="405"/>
      <c r="V5" s="405"/>
      <c r="W5" s="405"/>
    </row>
    <row r="6" spans="1:23" x14ac:dyDescent="0.25">
      <c r="A6" s="408"/>
      <c r="B6" s="413"/>
      <c r="C6" s="298">
        <v>2014</v>
      </c>
      <c r="D6" s="299">
        <v>2015</v>
      </c>
      <c r="E6" s="298">
        <v>2016</v>
      </c>
      <c r="F6" s="296">
        <v>2014</v>
      </c>
      <c r="G6" s="220">
        <v>2015</v>
      </c>
      <c r="H6" s="221">
        <v>2016</v>
      </c>
      <c r="I6" s="220">
        <v>2014</v>
      </c>
      <c r="J6" s="220">
        <v>2015</v>
      </c>
      <c r="K6" s="255">
        <v>2016</v>
      </c>
      <c r="L6" s="300">
        <v>2014</v>
      </c>
      <c r="M6" s="300">
        <v>2015</v>
      </c>
      <c r="N6" s="300">
        <v>2016</v>
      </c>
      <c r="O6" s="296">
        <v>2014</v>
      </c>
      <c r="P6" s="220">
        <v>2015</v>
      </c>
      <c r="Q6" s="255">
        <v>2016</v>
      </c>
      <c r="R6" s="199">
        <v>2014</v>
      </c>
      <c r="S6" s="199">
        <v>2015</v>
      </c>
      <c r="T6" s="199">
        <v>2016</v>
      </c>
      <c r="U6" s="199">
        <v>2014</v>
      </c>
      <c r="V6" s="199">
        <v>2015</v>
      </c>
      <c r="W6" s="199">
        <v>2016</v>
      </c>
    </row>
    <row r="7" spans="1:23" x14ac:dyDescent="0.25">
      <c r="A7" s="243">
        <v>2</v>
      </c>
      <c r="B7" s="244" t="s">
        <v>8</v>
      </c>
      <c r="C7" s="218">
        <v>10.9</v>
      </c>
      <c r="D7" s="295">
        <v>8.43</v>
      </c>
      <c r="E7" s="218">
        <v>7.9</v>
      </c>
      <c r="F7" s="297">
        <v>38</v>
      </c>
      <c r="G7" s="5">
        <v>45.2</v>
      </c>
      <c r="H7" s="226">
        <v>20</v>
      </c>
      <c r="I7" s="2">
        <v>5200</v>
      </c>
      <c r="J7" s="5">
        <v>6394</v>
      </c>
      <c r="K7" s="228">
        <v>8000</v>
      </c>
      <c r="L7" s="2">
        <v>197</v>
      </c>
      <c r="M7" s="2">
        <v>289</v>
      </c>
      <c r="N7" s="2">
        <v>160</v>
      </c>
      <c r="O7" s="297">
        <v>8840</v>
      </c>
      <c r="P7" s="5">
        <v>8071</v>
      </c>
      <c r="Q7" s="228"/>
      <c r="R7" s="205">
        <f t="shared" ref="R7:S9" si="0">F7*O7/1000</f>
        <v>335.92</v>
      </c>
      <c r="S7" s="205">
        <f t="shared" si="0"/>
        <v>364.80920000000003</v>
      </c>
      <c r="T7" s="2"/>
      <c r="U7" s="205">
        <f>(L7-R7)/336*100</f>
        <v>-41.345238095238102</v>
      </c>
      <c r="V7" s="205">
        <f>(M7-S7)/365*100</f>
        <v>-20.769643835616446</v>
      </c>
      <c r="W7" s="2"/>
    </row>
    <row r="8" spans="1:23" x14ac:dyDescent="0.25">
      <c r="A8" s="243">
        <v>6</v>
      </c>
      <c r="B8" s="244" t="s">
        <v>11</v>
      </c>
      <c r="C8" s="218">
        <v>11.8</v>
      </c>
      <c r="D8" s="295">
        <v>10.84</v>
      </c>
      <c r="E8" s="218">
        <v>14.1</v>
      </c>
      <c r="F8" s="297">
        <v>9</v>
      </c>
      <c r="G8" s="5">
        <v>3.2</v>
      </c>
      <c r="H8" s="226"/>
      <c r="I8" s="2">
        <v>8590</v>
      </c>
      <c r="J8" s="5">
        <v>10313</v>
      </c>
      <c r="K8" s="228"/>
      <c r="L8" s="2">
        <v>77</v>
      </c>
      <c r="M8" s="2">
        <v>33</v>
      </c>
      <c r="N8" s="2"/>
      <c r="O8" s="297">
        <v>6330</v>
      </c>
      <c r="P8" s="5">
        <v>6424</v>
      </c>
      <c r="Q8" s="228"/>
      <c r="R8" s="205">
        <f t="shared" si="0"/>
        <v>56.97</v>
      </c>
      <c r="S8" s="205">
        <f t="shared" si="0"/>
        <v>20.556800000000003</v>
      </c>
      <c r="T8" s="2"/>
      <c r="U8" s="205">
        <f>(L8-R8)/57*100</f>
        <v>35.140350877192986</v>
      </c>
      <c r="V8" s="205">
        <f>(M8-S8)/21*100</f>
        <v>59.253333333333323</v>
      </c>
      <c r="W8" s="2"/>
    </row>
    <row r="9" spans="1:23" x14ac:dyDescent="0.25">
      <c r="A9" s="243">
        <v>7</v>
      </c>
      <c r="B9" s="244" t="s">
        <v>12</v>
      </c>
      <c r="C9" s="218">
        <v>16.8</v>
      </c>
      <c r="D9" s="295">
        <v>12.7</v>
      </c>
      <c r="E9" s="218">
        <v>11</v>
      </c>
      <c r="F9" s="297">
        <v>4</v>
      </c>
      <c r="G9" s="5">
        <v>0.2</v>
      </c>
      <c r="H9" s="226"/>
      <c r="I9" s="2">
        <v>7720</v>
      </c>
      <c r="J9" s="5">
        <v>10000</v>
      </c>
      <c r="K9" s="228"/>
      <c r="L9" s="2">
        <v>30</v>
      </c>
      <c r="M9" s="2">
        <v>2</v>
      </c>
      <c r="N9" s="2"/>
      <c r="O9" s="297">
        <v>7100</v>
      </c>
      <c r="P9" s="5">
        <v>10659</v>
      </c>
      <c r="Q9" s="228"/>
      <c r="R9" s="205">
        <f t="shared" si="0"/>
        <v>28.4</v>
      </c>
      <c r="S9" s="205">
        <f t="shared" si="0"/>
        <v>2.1318000000000001</v>
      </c>
      <c r="T9" s="2"/>
      <c r="U9" s="205">
        <f>(L9-R9)/28*100</f>
        <v>5.7142857142857197</v>
      </c>
      <c r="V9" s="205">
        <f>(M9-S9)/2.13*100</f>
        <v>-6.1877934272300541</v>
      </c>
      <c r="W9" s="2"/>
    </row>
    <row r="10" spans="1:23" x14ac:dyDescent="0.25">
      <c r="A10" s="243"/>
      <c r="B10" s="244"/>
      <c r="C10" s="218"/>
      <c r="D10" s="295"/>
      <c r="E10" s="218"/>
      <c r="F10" s="297"/>
      <c r="G10" s="5"/>
      <c r="H10" s="226"/>
      <c r="I10" s="2"/>
      <c r="J10" s="5"/>
      <c r="K10" s="228"/>
      <c r="L10" s="2"/>
      <c r="M10" s="2"/>
      <c r="N10" s="2"/>
      <c r="O10" s="297"/>
      <c r="P10" s="5"/>
      <c r="Q10" s="228"/>
      <c r="R10" s="2"/>
      <c r="S10" s="2"/>
      <c r="T10" s="2"/>
      <c r="U10" s="218"/>
      <c r="V10" s="205"/>
      <c r="W10" s="2"/>
    </row>
    <row r="11" spans="1:23" x14ac:dyDescent="0.25">
      <c r="A11" s="305"/>
      <c r="B11" s="306"/>
      <c r="C11" s="208"/>
      <c r="D11" s="307"/>
      <c r="E11" s="208"/>
      <c r="F11" s="308"/>
      <c r="G11" s="209"/>
      <c r="H11" s="309"/>
      <c r="I11" s="310"/>
      <c r="J11" s="209"/>
      <c r="K11" s="311"/>
      <c r="L11" s="17"/>
      <c r="M11" s="17"/>
      <c r="N11" s="17"/>
      <c r="O11" s="308"/>
      <c r="P11" s="209"/>
      <c r="Q11" s="311"/>
      <c r="R11" s="17"/>
      <c r="S11" s="17"/>
      <c r="T11" s="17"/>
      <c r="U11" s="208"/>
      <c r="V11" s="210"/>
      <c r="W11" s="17"/>
    </row>
    <row r="14" spans="1:23" ht="15" customHeight="1" x14ac:dyDescent="0.25">
      <c r="A14" s="443" t="s">
        <v>1</v>
      </c>
      <c r="B14" s="405" t="s">
        <v>2</v>
      </c>
      <c r="C14" s="439" t="s">
        <v>168</v>
      </c>
      <c r="D14" s="427"/>
      <c r="E14" s="440"/>
      <c r="F14" s="439" t="s">
        <v>167</v>
      </c>
      <c r="G14" s="427"/>
      <c r="H14" s="440"/>
      <c r="I14" s="439" t="s">
        <v>169</v>
      </c>
      <c r="J14" s="427"/>
      <c r="K14" s="440"/>
    </row>
    <row r="15" spans="1:23" ht="33" customHeight="1" x14ac:dyDescent="0.25">
      <c r="A15" s="443"/>
      <c r="B15" s="405"/>
      <c r="C15" s="441"/>
      <c r="D15" s="430"/>
      <c r="E15" s="442"/>
      <c r="F15" s="441"/>
      <c r="G15" s="430"/>
      <c r="H15" s="442"/>
      <c r="I15" s="441"/>
      <c r="J15" s="430"/>
      <c r="K15" s="442"/>
    </row>
    <row r="16" spans="1:23" ht="14.25" customHeight="1" x14ac:dyDescent="0.25">
      <c r="A16" s="443"/>
      <c r="B16" s="405"/>
      <c r="C16" s="298">
        <v>2014</v>
      </c>
      <c r="D16" s="299">
        <v>2015</v>
      </c>
      <c r="E16" s="298">
        <v>2016</v>
      </c>
      <c r="F16" s="298">
        <v>2014</v>
      </c>
      <c r="G16" s="299">
        <v>2015</v>
      </c>
      <c r="H16" s="298">
        <v>2016</v>
      </c>
      <c r="I16" s="298">
        <v>2014</v>
      </c>
      <c r="J16" s="299">
        <v>2015</v>
      </c>
      <c r="K16" s="298">
        <v>2016</v>
      </c>
    </row>
    <row r="17" spans="1:11" x14ac:dyDescent="0.25">
      <c r="A17" s="218">
        <v>2</v>
      </c>
      <c r="B17" s="218" t="s">
        <v>8</v>
      </c>
      <c r="C17" s="218">
        <v>532</v>
      </c>
      <c r="D17" s="295">
        <v>632.79999999999995</v>
      </c>
      <c r="E17" s="218">
        <v>280</v>
      </c>
      <c r="F17" s="205">
        <f>C17-L7</f>
        <v>335</v>
      </c>
      <c r="G17" s="312">
        <f>D17-M7</f>
        <v>343.79999999999995</v>
      </c>
      <c r="H17" s="205">
        <f>E17-N7</f>
        <v>120</v>
      </c>
      <c r="I17" s="218">
        <v>58.37</v>
      </c>
      <c r="J17" s="295">
        <v>73.459999999999994</v>
      </c>
      <c r="K17" s="218"/>
    </row>
    <row r="18" spans="1:11" x14ac:dyDescent="0.25">
      <c r="A18" s="218">
        <v>6</v>
      </c>
      <c r="B18" s="218" t="s">
        <v>11</v>
      </c>
      <c r="C18" s="218">
        <v>126</v>
      </c>
      <c r="D18" s="295">
        <v>44.8</v>
      </c>
      <c r="E18" s="218"/>
      <c r="F18" s="205">
        <f>C18-L8</f>
        <v>49</v>
      </c>
      <c r="G18" s="312">
        <f>D18-M8</f>
        <v>11.799999999999997</v>
      </c>
      <c r="H18" s="205"/>
      <c r="I18" s="218">
        <v>3.88</v>
      </c>
      <c r="J18" s="295">
        <v>117.8</v>
      </c>
      <c r="K18" s="218"/>
    </row>
    <row r="19" spans="1:11" x14ac:dyDescent="0.25">
      <c r="A19" s="218">
        <v>7</v>
      </c>
      <c r="B19" s="218" t="s">
        <v>12</v>
      </c>
      <c r="C19" s="218">
        <v>56</v>
      </c>
      <c r="D19" s="295">
        <v>2.8</v>
      </c>
      <c r="E19" s="218"/>
      <c r="F19" s="205">
        <f>C19-L9</f>
        <v>26</v>
      </c>
      <c r="G19" s="312">
        <f>D19-M9</f>
        <v>0.79999999999999982</v>
      </c>
      <c r="H19" s="205"/>
      <c r="I19" s="218">
        <v>97.1</v>
      </c>
      <c r="J19" s="295">
        <v>31.4</v>
      </c>
      <c r="K19" s="218"/>
    </row>
    <row r="37" spans="2:2" x14ac:dyDescent="0.25">
      <c r="B37" t="s">
        <v>173</v>
      </c>
    </row>
    <row r="38" spans="2:2" x14ac:dyDescent="0.25">
      <c r="B38" t="s">
        <v>172</v>
      </c>
    </row>
  </sheetData>
  <mergeCells count="14">
    <mergeCell ref="R4:T5"/>
    <mergeCell ref="U4:W5"/>
    <mergeCell ref="A4:A6"/>
    <mergeCell ref="I4:K5"/>
    <mergeCell ref="F4:H5"/>
    <mergeCell ref="C4:E5"/>
    <mergeCell ref="B4:B6"/>
    <mergeCell ref="O4:Q5"/>
    <mergeCell ref="L4:N5"/>
    <mergeCell ref="F14:H15"/>
    <mergeCell ref="C14:E15"/>
    <mergeCell ref="A14:A16"/>
    <mergeCell ref="B14:B16"/>
    <mergeCell ref="I14:K1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J48"/>
  <sheetViews>
    <sheetView topLeftCell="A37" workbookViewId="0">
      <selection activeCell="K8" sqref="K8"/>
    </sheetView>
  </sheetViews>
  <sheetFormatPr defaultRowHeight="15" x14ac:dyDescent="0.25"/>
  <sheetData>
    <row r="1" spans="1:9" x14ac:dyDescent="0.25">
      <c r="A1" t="s">
        <v>134</v>
      </c>
    </row>
    <row r="3" spans="1:9" ht="45" x14ac:dyDescent="0.25">
      <c r="A3" s="301" t="s">
        <v>135</v>
      </c>
      <c r="B3" s="451" t="s">
        <v>136</v>
      </c>
      <c r="C3" s="452"/>
      <c r="D3" s="452"/>
      <c r="E3" s="453"/>
      <c r="F3" s="451" t="s">
        <v>137</v>
      </c>
      <c r="G3" s="452"/>
      <c r="H3" s="452"/>
      <c r="I3" s="453"/>
    </row>
    <row r="4" spans="1:9" ht="45" x14ac:dyDescent="0.25">
      <c r="A4" s="301"/>
      <c r="B4" s="301" t="s">
        <v>138</v>
      </c>
      <c r="C4" s="301" t="s">
        <v>139</v>
      </c>
      <c r="D4" s="301" t="s">
        <v>140</v>
      </c>
      <c r="E4" s="301" t="s">
        <v>141</v>
      </c>
      <c r="F4" s="301" t="s">
        <v>138</v>
      </c>
      <c r="G4" s="301" t="s">
        <v>142</v>
      </c>
      <c r="H4" s="301" t="s">
        <v>140</v>
      </c>
      <c r="I4" s="301" t="s">
        <v>143</v>
      </c>
    </row>
    <row r="5" spans="1:9" ht="30" x14ac:dyDescent="0.25">
      <c r="A5" s="301" t="s">
        <v>144</v>
      </c>
      <c r="B5" s="301">
        <v>2559</v>
      </c>
      <c r="C5" s="301">
        <v>2107</v>
      </c>
      <c r="D5" s="301">
        <v>2254</v>
      </c>
      <c r="E5" s="301">
        <v>-305</v>
      </c>
      <c r="F5" s="301">
        <v>57.5</v>
      </c>
      <c r="G5" s="301">
        <v>52.6</v>
      </c>
      <c r="H5" s="301">
        <v>61.65</v>
      </c>
      <c r="I5" s="301">
        <v>107.21</v>
      </c>
    </row>
    <row r="6" spans="1:9" ht="30" x14ac:dyDescent="0.25">
      <c r="A6" s="301" t="s">
        <v>145</v>
      </c>
      <c r="B6" s="301"/>
      <c r="C6" s="301"/>
      <c r="D6" s="301"/>
      <c r="E6" s="301"/>
      <c r="F6" s="301"/>
      <c r="G6" s="301"/>
      <c r="H6" s="301"/>
      <c r="I6" s="301"/>
    </row>
    <row r="7" spans="1:9" ht="45" x14ac:dyDescent="0.25">
      <c r="A7" s="301" t="s">
        <v>146</v>
      </c>
      <c r="B7" s="301">
        <v>870</v>
      </c>
      <c r="C7" s="301">
        <v>464</v>
      </c>
      <c r="D7" s="301">
        <v>860</v>
      </c>
      <c r="E7" s="301">
        <v>-10</v>
      </c>
      <c r="F7" s="301">
        <v>19.600000000000001</v>
      </c>
      <c r="G7" s="301">
        <v>11.6</v>
      </c>
      <c r="H7" s="301">
        <v>23.52</v>
      </c>
      <c r="I7" s="301">
        <v>120.32</v>
      </c>
    </row>
    <row r="8" spans="1:9" ht="45" x14ac:dyDescent="0.25">
      <c r="A8" s="301" t="s">
        <v>147</v>
      </c>
      <c r="B8" s="301">
        <v>1388</v>
      </c>
      <c r="C8" s="301">
        <v>1243</v>
      </c>
      <c r="D8" s="301">
        <v>1094</v>
      </c>
      <c r="E8" s="301">
        <v>-294</v>
      </c>
      <c r="F8" s="301">
        <v>31.2</v>
      </c>
      <c r="G8" s="301">
        <v>31.06</v>
      </c>
      <c r="H8" s="301">
        <v>29.92</v>
      </c>
      <c r="I8" s="301">
        <v>95.94</v>
      </c>
    </row>
    <row r="9" spans="1:9" ht="30" x14ac:dyDescent="0.25">
      <c r="A9" s="301" t="s">
        <v>148</v>
      </c>
      <c r="B9" s="301">
        <v>301</v>
      </c>
      <c r="C9" s="301">
        <v>400</v>
      </c>
      <c r="D9" s="301">
        <v>300</v>
      </c>
      <c r="E9" s="301">
        <v>-1</v>
      </c>
      <c r="F9" s="301">
        <v>6.76</v>
      </c>
      <c r="G9" s="301">
        <v>9.99</v>
      </c>
      <c r="H9" s="301">
        <v>8.2059999999999995</v>
      </c>
      <c r="I9" s="301">
        <v>121.31</v>
      </c>
    </row>
    <row r="10" spans="1:9" ht="30" x14ac:dyDescent="0.25">
      <c r="A10" s="301" t="s">
        <v>149</v>
      </c>
      <c r="B10" s="301">
        <v>200</v>
      </c>
      <c r="C10" s="301">
        <v>200</v>
      </c>
      <c r="D10" s="301">
        <v>96</v>
      </c>
      <c r="E10" s="301">
        <v>-104</v>
      </c>
      <c r="F10" s="301">
        <v>4.49</v>
      </c>
      <c r="G10" s="301">
        <v>4.99</v>
      </c>
      <c r="H10" s="301">
        <v>2.6259999999999999</v>
      </c>
      <c r="I10" s="301">
        <v>58.42</v>
      </c>
    </row>
    <row r="11" spans="1:9" ht="45" x14ac:dyDescent="0.25">
      <c r="A11" s="301" t="s">
        <v>150</v>
      </c>
      <c r="B11" s="301">
        <v>810</v>
      </c>
      <c r="C11" s="301">
        <v>833</v>
      </c>
      <c r="D11" s="301">
        <v>554</v>
      </c>
      <c r="E11" s="301">
        <v>-256</v>
      </c>
      <c r="F11" s="301">
        <v>18.2</v>
      </c>
      <c r="G11" s="301">
        <v>20.79</v>
      </c>
      <c r="H11" s="301">
        <v>15.15</v>
      </c>
      <c r="I11" s="301">
        <v>83.25</v>
      </c>
    </row>
    <row r="12" spans="1:9" ht="75" x14ac:dyDescent="0.25">
      <c r="A12" s="301" t="s">
        <v>151</v>
      </c>
      <c r="B12" s="301">
        <v>320</v>
      </c>
      <c r="C12" s="301">
        <v>376</v>
      </c>
      <c r="D12" s="301">
        <v>400</v>
      </c>
      <c r="E12" s="301">
        <v>80</v>
      </c>
      <c r="F12" s="301">
        <v>7.19</v>
      </c>
      <c r="G12" s="301">
        <v>9.39</v>
      </c>
      <c r="H12" s="301">
        <v>10.94</v>
      </c>
      <c r="I12" s="301">
        <v>152.15</v>
      </c>
    </row>
    <row r="13" spans="1:9" ht="60" x14ac:dyDescent="0.25">
      <c r="A13" s="301" t="s">
        <v>152</v>
      </c>
      <c r="B13" s="301">
        <v>561</v>
      </c>
      <c r="C13" s="301">
        <v>490</v>
      </c>
      <c r="D13" s="301">
        <v>352</v>
      </c>
      <c r="E13" s="301">
        <v>-209</v>
      </c>
      <c r="F13" s="301">
        <v>12.6</v>
      </c>
      <c r="G13" s="301">
        <v>12.23</v>
      </c>
      <c r="H13" s="301">
        <v>9.6280000000000001</v>
      </c>
      <c r="I13" s="301">
        <v>76.375</v>
      </c>
    </row>
    <row r="14" spans="1:9" ht="75" x14ac:dyDescent="0.25">
      <c r="A14" s="301" t="s">
        <v>153</v>
      </c>
      <c r="B14" s="301">
        <v>128</v>
      </c>
      <c r="C14" s="301">
        <v>170</v>
      </c>
      <c r="D14" s="301">
        <v>200</v>
      </c>
      <c r="E14" s="301">
        <v>72</v>
      </c>
      <c r="F14" s="301">
        <v>2.88</v>
      </c>
      <c r="G14" s="301">
        <v>4.29</v>
      </c>
      <c r="H14" s="301">
        <v>5.47</v>
      </c>
      <c r="I14" s="301">
        <v>190.185</v>
      </c>
    </row>
    <row r="15" spans="1:9" ht="60" x14ac:dyDescent="0.25">
      <c r="A15" s="301" t="s">
        <v>154</v>
      </c>
      <c r="B15" s="301">
        <v>135</v>
      </c>
      <c r="C15" s="301">
        <v>130</v>
      </c>
      <c r="D15" s="301">
        <v>0</v>
      </c>
      <c r="E15" s="301">
        <v>-135</v>
      </c>
      <c r="F15" s="301">
        <v>3.03</v>
      </c>
      <c r="G15" s="301">
        <v>3.3</v>
      </c>
      <c r="H15" s="301">
        <v>0</v>
      </c>
      <c r="I15" s="301">
        <v>0</v>
      </c>
    </row>
    <row r="16" spans="1:9" ht="60" x14ac:dyDescent="0.25">
      <c r="A16" s="301" t="s">
        <v>155</v>
      </c>
      <c r="B16" s="301">
        <v>4450</v>
      </c>
      <c r="C16" s="301">
        <v>4006</v>
      </c>
      <c r="D16" s="301">
        <v>3656</v>
      </c>
      <c r="E16" s="301">
        <v>-794</v>
      </c>
      <c r="F16" s="301">
        <v>100</v>
      </c>
      <c r="G16" s="301">
        <v>100</v>
      </c>
      <c r="H16" s="301">
        <v>100</v>
      </c>
      <c r="I16" s="301">
        <v>100</v>
      </c>
    </row>
    <row r="20" spans="1:9" x14ac:dyDescent="0.25">
      <c r="A20" t="s">
        <v>156</v>
      </c>
    </row>
    <row r="22" spans="1:9" ht="45" x14ac:dyDescent="0.25">
      <c r="A22" s="301" t="s">
        <v>135</v>
      </c>
      <c r="B22" s="451" t="s">
        <v>157</v>
      </c>
      <c r="C22" s="452"/>
      <c r="D22" s="452"/>
      <c r="E22" s="453"/>
      <c r="F22" s="451" t="s">
        <v>158</v>
      </c>
      <c r="G22" s="452"/>
      <c r="H22" s="452"/>
      <c r="I22" s="453"/>
    </row>
    <row r="23" spans="1:9" ht="60" x14ac:dyDescent="0.25">
      <c r="A23" s="301"/>
      <c r="B23" s="301" t="s">
        <v>138</v>
      </c>
      <c r="C23" s="301" t="s">
        <v>142</v>
      </c>
      <c r="D23" s="301" t="s">
        <v>140</v>
      </c>
      <c r="E23" s="301" t="s">
        <v>159</v>
      </c>
      <c r="F23" s="301" t="s">
        <v>138</v>
      </c>
      <c r="G23" s="301" t="s">
        <v>142</v>
      </c>
      <c r="H23" s="301" t="s">
        <v>140</v>
      </c>
      <c r="I23" s="301" t="s">
        <v>159</v>
      </c>
    </row>
    <row r="24" spans="1:9" ht="30" x14ac:dyDescent="0.25">
      <c r="A24" s="301" t="s">
        <v>144</v>
      </c>
      <c r="B24" s="301">
        <v>41115</v>
      </c>
      <c r="C24" s="301">
        <v>3388</v>
      </c>
      <c r="D24" s="301">
        <v>42951</v>
      </c>
      <c r="E24" s="301">
        <v>104.47</v>
      </c>
      <c r="F24" s="301">
        <v>16.100000000000001</v>
      </c>
      <c r="G24" s="301">
        <v>16.100000000000001</v>
      </c>
      <c r="H24" s="301">
        <v>20.5</v>
      </c>
      <c r="I24" s="301">
        <v>127.33</v>
      </c>
    </row>
    <row r="25" spans="1:9" ht="30" x14ac:dyDescent="0.25">
      <c r="A25" s="301" t="s">
        <v>145</v>
      </c>
      <c r="B25" s="301"/>
      <c r="C25" s="301"/>
      <c r="D25" s="301"/>
      <c r="E25" s="301"/>
      <c r="F25" s="301"/>
      <c r="G25" s="301"/>
      <c r="H25" s="301"/>
      <c r="I25" s="301"/>
    </row>
    <row r="26" spans="1:9" ht="45" x14ac:dyDescent="0.25">
      <c r="A26" s="301" t="s">
        <v>146</v>
      </c>
      <c r="B26" s="301">
        <v>20190</v>
      </c>
      <c r="C26" s="301">
        <v>8854</v>
      </c>
      <c r="D26" s="301">
        <v>19869</v>
      </c>
      <c r="E26" s="301">
        <v>98.4</v>
      </c>
      <c r="F26" s="301">
        <v>23.2</v>
      </c>
      <c r="G26" s="301">
        <v>19.100000000000001</v>
      </c>
      <c r="H26" s="301">
        <v>23.1</v>
      </c>
      <c r="I26" s="301">
        <v>99.6</v>
      </c>
    </row>
    <row r="27" spans="1:9" ht="45" x14ac:dyDescent="0.25">
      <c r="A27" s="301" t="s">
        <v>147</v>
      </c>
      <c r="B27" s="301">
        <v>18746</v>
      </c>
      <c r="C27" s="301">
        <v>20081</v>
      </c>
      <c r="D27" s="301">
        <v>18828</v>
      </c>
      <c r="E27" s="301">
        <v>100.4</v>
      </c>
      <c r="F27" s="301">
        <v>13.5</v>
      </c>
      <c r="G27" s="301">
        <v>16.2</v>
      </c>
      <c r="H27" s="301">
        <v>17.2</v>
      </c>
      <c r="I27" s="301">
        <v>127.4</v>
      </c>
    </row>
    <row r="28" spans="1:9" ht="30" x14ac:dyDescent="0.25">
      <c r="A28" s="301" t="s">
        <v>148</v>
      </c>
      <c r="B28" s="301">
        <v>2179</v>
      </c>
      <c r="C28" s="301">
        <v>4953</v>
      </c>
      <c r="D28" s="301">
        <v>4254</v>
      </c>
      <c r="E28" s="301">
        <v>195.2</v>
      </c>
      <c r="F28" s="301">
        <v>7.2</v>
      </c>
      <c r="G28" s="301">
        <v>12.4</v>
      </c>
      <c r="H28" s="301">
        <v>14.2</v>
      </c>
      <c r="I28" s="301">
        <v>197.2</v>
      </c>
    </row>
    <row r="29" spans="1:9" ht="30" x14ac:dyDescent="0.25">
      <c r="A29" s="301" t="s">
        <v>149</v>
      </c>
      <c r="B29" s="301">
        <v>9272</v>
      </c>
      <c r="C29" s="301">
        <v>15110</v>
      </c>
      <c r="D29" s="301">
        <v>4150</v>
      </c>
      <c r="E29" s="301">
        <v>44.8</v>
      </c>
      <c r="F29" s="301">
        <v>41</v>
      </c>
      <c r="G29" s="301">
        <v>75.5</v>
      </c>
      <c r="H29" s="301">
        <v>42.3</v>
      </c>
      <c r="I29" s="301">
        <v>103.2</v>
      </c>
    </row>
    <row r="30" spans="1:9" ht="45" x14ac:dyDescent="0.25">
      <c r="A30" s="301" t="s">
        <v>150</v>
      </c>
      <c r="B30" s="301">
        <v>5910</v>
      </c>
      <c r="C30" s="301">
        <v>6884</v>
      </c>
      <c r="D30" s="301">
        <v>4430</v>
      </c>
      <c r="E30" s="301">
        <v>75</v>
      </c>
      <c r="F30" s="301">
        <v>7.3</v>
      </c>
      <c r="G30" s="301">
        <v>8.3000000000000007</v>
      </c>
      <c r="H30" s="301">
        <v>8</v>
      </c>
      <c r="I30" s="301">
        <v>109.6</v>
      </c>
    </row>
    <row r="31" spans="1:9" ht="75" x14ac:dyDescent="0.25">
      <c r="A31" s="301" t="s">
        <v>151</v>
      </c>
      <c r="B31" s="301">
        <v>8822</v>
      </c>
      <c r="C31" s="301">
        <v>7764</v>
      </c>
      <c r="D31" s="301">
        <v>13623</v>
      </c>
      <c r="E31" s="301">
        <v>154.4</v>
      </c>
      <c r="F31" s="301">
        <v>27.6</v>
      </c>
      <c r="G31" s="301">
        <v>22</v>
      </c>
      <c r="H31" s="301">
        <v>34</v>
      </c>
      <c r="I31" s="301">
        <v>123.2</v>
      </c>
    </row>
    <row r="32" spans="1:9" ht="60" x14ac:dyDescent="0.25">
      <c r="A32" s="301" t="s">
        <v>152</v>
      </c>
      <c r="B32" s="301">
        <v>13201</v>
      </c>
      <c r="C32" s="301">
        <v>12246</v>
      </c>
      <c r="D32" s="301">
        <v>2553</v>
      </c>
      <c r="E32" s="301">
        <v>19.3</v>
      </c>
      <c r="F32" s="301">
        <v>23.5</v>
      </c>
      <c r="G32" s="301">
        <v>40.799999999999997</v>
      </c>
      <c r="H32" s="301">
        <v>11</v>
      </c>
      <c r="I32" s="301">
        <v>46.8</v>
      </c>
    </row>
    <row r="33" spans="1:10" ht="75" x14ac:dyDescent="0.25">
      <c r="A33" s="301" t="s">
        <v>153</v>
      </c>
      <c r="B33" s="301">
        <v>23025</v>
      </c>
      <c r="C33" s="301">
        <v>30440</v>
      </c>
      <c r="D33" s="301">
        <v>26556</v>
      </c>
      <c r="E33" s="301">
        <v>115.3</v>
      </c>
      <c r="F33" s="301">
        <v>179.9</v>
      </c>
      <c r="G33" s="301">
        <v>179.1</v>
      </c>
      <c r="H33" s="301">
        <v>132.80000000000001</v>
      </c>
      <c r="I33" s="301">
        <v>73.8</v>
      </c>
    </row>
    <row r="34" spans="1:10" ht="60" x14ac:dyDescent="0.25">
      <c r="A34" s="301" t="s">
        <v>154</v>
      </c>
      <c r="B34" s="301">
        <v>22275</v>
      </c>
      <c r="C34" s="301">
        <v>18200</v>
      </c>
      <c r="D34" s="301">
        <v>0</v>
      </c>
      <c r="E34" s="301">
        <v>0</v>
      </c>
      <c r="F34" s="301">
        <v>165</v>
      </c>
      <c r="G34" s="301">
        <v>140</v>
      </c>
      <c r="H34" s="301">
        <v>0</v>
      </c>
      <c r="I34" s="301">
        <v>0</v>
      </c>
    </row>
    <row r="37" spans="1:10" x14ac:dyDescent="0.25">
      <c r="A37" t="s">
        <v>160</v>
      </c>
    </row>
    <row r="39" spans="1:10" ht="45" x14ac:dyDescent="0.25">
      <c r="A39" s="301" t="s">
        <v>135</v>
      </c>
      <c r="B39" s="451" t="s">
        <v>136</v>
      </c>
      <c r="C39" s="453"/>
      <c r="D39" s="451" t="s">
        <v>158</v>
      </c>
      <c r="E39" s="453"/>
      <c r="F39" s="451" t="s">
        <v>157</v>
      </c>
      <c r="G39" s="453"/>
      <c r="H39" s="451" t="s">
        <v>161</v>
      </c>
      <c r="I39" s="452"/>
      <c r="J39" s="453"/>
    </row>
    <row r="40" spans="1:10" x14ac:dyDescent="0.25">
      <c r="A40" s="454"/>
      <c r="B40" s="454" t="s">
        <v>142</v>
      </c>
      <c r="C40" s="454" t="s">
        <v>140</v>
      </c>
      <c r="D40" s="302">
        <v>2011</v>
      </c>
      <c r="E40" s="302">
        <v>2012</v>
      </c>
      <c r="F40" s="302">
        <v>2011</v>
      </c>
      <c r="G40" s="454" t="s">
        <v>140</v>
      </c>
      <c r="H40" s="454" t="s">
        <v>163</v>
      </c>
      <c r="I40" s="445" t="s">
        <v>164</v>
      </c>
      <c r="J40" s="446"/>
    </row>
    <row r="41" spans="1:10" x14ac:dyDescent="0.25">
      <c r="A41" s="455"/>
      <c r="B41" s="455"/>
      <c r="C41" s="455"/>
      <c r="D41" s="303"/>
      <c r="E41" s="303"/>
      <c r="F41" s="303"/>
      <c r="G41" s="455"/>
      <c r="H41" s="455"/>
      <c r="I41" s="447"/>
      <c r="J41" s="448"/>
    </row>
    <row r="42" spans="1:10" x14ac:dyDescent="0.25">
      <c r="A42" s="456"/>
      <c r="B42" s="456"/>
      <c r="C42" s="456"/>
      <c r="D42" s="304" t="s">
        <v>162</v>
      </c>
      <c r="E42" s="304" t="s">
        <v>162</v>
      </c>
      <c r="F42" s="304" t="s">
        <v>162</v>
      </c>
      <c r="G42" s="456"/>
      <c r="H42" s="456"/>
      <c r="I42" s="449"/>
      <c r="J42" s="450"/>
    </row>
    <row r="43" spans="1:10" ht="30" x14ac:dyDescent="0.25">
      <c r="A43" s="301"/>
      <c r="B43" s="301"/>
      <c r="C43" s="301"/>
      <c r="D43" s="301"/>
      <c r="E43" s="301"/>
      <c r="F43" s="301"/>
      <c r="G43" s="301"/>
      <c r="H43" s="301"/>
      <c r="I43" s="301" t="s">
        <v>165</v>
      </c>
      <c r="J43" s="301" t="s">
        <v>166</v>
      </c>
    </row>
    <row r="44" spans="1:10" ht="45" x14ac:dyDescent="0.25">
      <c r="A44" s="301" t="s">
        <v>146</v>
      </c>
      <c r="B44" s="301">
        <v>464</v>
      </c>
      <c r="C44" s="301">
        <v>860</v>
      </c>
      <c r="D44" s="301">
        <v>19.100000000000001</v>
      </c>
      <c r="E44" s="301">
        <v>23.1</v>
      </c>
      <c r="F44" s="301">
        <v>8862.4</v>
      </c>
      <c r="G44" s="301">
        <v>19866</v>
      </c>
      <c r="H44" s="301">
        <v>11003.6</v>
      </c>
      <c r="I44" s="301">
        <v>7563.6</v>
      </c>
      <c r="J44" s="301">
        <v>3440</v>
      </c>
    </row>
    <row r="45" spans="1:10" ht="45" x14ac:dyDescent="0.25">
      <c r="A45" s="301" t="s">
        <v>147</v>
      </c>
      <c r="B45" s="301">
        <v>1243</v>
      </c>
      <c r="C45" s="301">
        <v>1094</v>
      </c>
      <c r="D45" s="301">
        <v>16.2</v>
      </c>
      <c r="E45" s="301">
        <v>17.2</v>
      </c>
      <c r="F45" s="301">
        <v>20136.599999999999</v>
      </c>
      <c r="G45" s="301">
        <v>18816.8</v>
      </c>
      <c r="H45" s="301">
        <v>-1319.8</v>
      </c>
      <c r="I45" s="301">
        <v>-2413.8000000000002</v>
      </c>
      <c r="J45" s="301">
        <v>1094</v>
      </c>
    </row>
    <row r="46" spans="1:10" ht="30" x14ac:dyDescent="0.25">
      <c r="A46" s="301" t="s">
        <v>148</v>
      </c>
      <c r="B46" s="301">
        <v>400</v>
      </c>
      <c r="C46" s="301">
        <v>300</v>
      </c>
      <c r="D46" s="301">
        <v>12.4</v>
      </c>
      <c r="E46" s="301">
        <v>14.2</v>
      </c>
      <c r="F46" s="301">
        <v>4960</v>
      </c>
      <c r="G46" s="301">
        <v>4260</v>
      </c>
      <c r="H46" s="301">
        <v>-700</v>
      </c>
      <c r="I46" s="301">
        <v>-1240</v>
      </c>
      <c r="J46" s="301">
        <v>540</v>
      </c>
    </row>
    <row r="47" spans="1:10" ht="30" x14ac:dyDescent="0.25">
      <c r="A47" s="301" t="s">
        <v>149</v>
      </c>
      <c r="B47" s="301">
        <v>200</v>
      </c>
      <c r="C47" s="301">
        <v>96</v>
      </c>
      <c r="D47" s="301">
        <v>75.5</v>
      </c>
      <c r="E47" s="301">
        <v>43.2</v>
      </c>
      <c r="F47" s="301">
        <v>15100</v>
      </c>
      <c r="G47" s="301">
        <v>4147.2</v>
      </c>
      <c r="H47" s="301">
        <v>-10952.8</v>
      </c>
      <c r="I47" s="301">
        <v>-7852</v>
      </c>
      <c r="J47" s="301">
        <v>-3101</v>
      </c>
    </row>
    <row r="48" spans="1:10" ht="45" x14ac:dyDescent="0.25">
      <c r="A48" s="301" t="s">
        <v>150</v>
      </c>
      <c r="B48" s="301">
        <v>833</v>
      </c>
      <c r="C48" s="301">
        <v>554</v>
      </c>
      <c r="D48" s="301">
        <v>8.3000000000000007</v>
      </c>
      <c r="E48" s="301">
        <v>8</v>
      </c>
      <c r="F48" s="301">
        <v>6913.9</v>
      </c>
      <c r="G48" s="301">
        <v>4432</v>
      </c>
      <c r="H48" s="301">
        <v>-2481.9</v>
      </c>
      <c r="I48" s="301">
        <v>-2315.6999999999998</v>
      </c>
      <c r="J48" s="301">
        <v>-166.2</v>
      </c>
    </row>
  </sheetData>
  <mergeCells count="14">
    <mergeCell ref="A40:A42"/>
    <mergeCell ref="B40:B42"/>
    <mergeCell ref="C40:C42"/>
    <mergeCell ref="G40:G42"/>
    <mergeCell ref="H40:H42"/>
    <mergeCell ref="I40:J42"/>
    <mergeCell ref="B3:E3"/>
    <mergeCell ref="F3:I3"/>
    <mergeCell ref="B22:E22"/>
    <mergeCell ref="F22:I22"/>
    <mergeCell ref="B39:C39"/>
    <mergeCell ref="D39:E39"/>
    <mergeCell ref="F39:G39"/>
    <mergeCell ref="H39:J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/>
  <dimension ref="A1:W202"/>
  <sheetViews>
    <sheetView tabSelected="1" view="pageBreakPreview" topLeftCell="C1" zoomScaleNormal="120" zoomScaleSheetLayoutView="100" workbookViewId="0">
      <selection activeCell="J22" sqref="J22"/>
    </sheetView>
  </sheetViews>
  <sheetFormatPr defaultRowHeight="15" x14ac:dyDescent="0.25"/>
  <cols>
    <col min="1" max="1" width="4.28515625" customWidth="1"/>
    <col min="2" max="2" width="23.28515625" customWidth="1"/>
    <col min="5" max="5" width="7.42578125" customWidth="1"/>
    <col min="8" max="8" width="8.140625" customWidth="1"/>
    <col min="11" max="11" width="7.85546875" customWidth="1"/>
    <col min="13" max="13" width="7.28515625" customWidth="1"/>
    <col min="14" max="14" width="6" customWidth="1"/>
    <col min="15" max="15" width="7.7109375" customWidth="1"/>
    <col min="16" max="16" width="9" customWidth="1"/>
    <col min="17" max="17" width="7.5703125" customWidth="1"/>
    <col min="18" max="18" width="9" customWidth="1"/>
    <col min="19" max="19" width="7.7109375" customWidth="1"/>
    <col min="20" max="20" width="8.28515625" customWidth="1"/>
    <col min="21" max="21" width="9" customWidth="1"/>
    <col min="22" max="22" width="8" customWidth="1"/>
    <col min="23" max="23" width="7.7109375" customWidth="1"/>
  </cols>
  <sheetData>
    <row r="1" spans="1:21" x14ac:dyDescent="0.2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21" x14ac:dyDescent="0.25">
      <c r="A2" s="332" t="s">
        <v>127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1" ht="15" customHeight="1" x14ac:dyDescent="0.25">
      <c r="A4" s="437" t="s">
        <v>1</v>
      </c>
      <c r="B4" s="437" t="s">
        <v>2</v>
      </c>
      <c r="C4" s="405" t="s">
        <v>3</v>
      </c>
      <c r="D4" s="405"/>
      <c r="E4" s="405"/>
      <c r="F4" s="405" t="s">
        <v>4</v>
      </c>
      <c r="G4" s="405"/>
      <c r="H4" s="405"/>
      <c r="I4" s="405" t="s">
        <v>5</v>
      </c>
      <c r="J4" s="405"/>
      <c r="K4" s="405"/>
      <c r="L4" s="405" t="s">
        <v>31</v>
      </c>
      <c r="M4" s="405"/>
      <c r="N4" s="405"/>
      <c r="O4" s="437" t="s">
        <v>28</v>
      </c>
      <c r="P4" s="437"/>
      <c r="Q4" s="437"/>
      <c r="R4" s="433" t="s">
        <v>66</v>
      </c>
      <c r="S4" s="434"/>
      <c r="T4" s="419" t="s">
        <v>90</v>
      </c>
      <c r="U4" s="421"/>
    </row>
    <row r="5" spans="1:21" ht="22.5" customHeight="1" x14ac:dyDescent="0.25">
      <c r="A5" s="437"/>
      <c r="B5" s="437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37"/>
      <c r="P5" s="437"/>
      <c r="Q5" s="437"/>
      <c r="R5" s="435"/>
      <c r="S5" s="436"/>
      <c r="T5" s="422"/>
      <c r="U5" s="424"/>
    </row>
    <row r="6" spans="1:21" ht="24.75" customHeight="1" x14ac:dyDescent="0.25">
      <c r="A6" s="437"/>
      <c r="B6" s="437"/>
      <c r="C6" s="199" t="s">
        <v>110</v>
      </c>
      <c r="D6" s="199" t="s">
        <v>44</v>
      </c>
      <c r="E6" s="199" t="s">
        <v>6</v>
      </c>
      <c r="F6" s="200" t="s">
        <v>110</v>
      </c>
      <c r="G6" s="200" t="s">
        <v>44</v>
      </c>
      <c r="H6" s="200" t="s">
        <v>6</v>
      </c>
      <c r="I6" s="199" t="s">
        <v>110</v>
      </c>
      <c r="J6" s="199" t="s">
        <v>44</v>
      </c>
      <c r="K6" s="199" t="s">
        <v>6</v>
      </c>
      <c r="L6" s="199" t="s">
        <v>110</v>
      </c>
      <c r="M6" s="199" t="s">
        <v>44</v>
      </c>
      <c r="N6" s="199" t="s">
        <v>6</v>
      </c>
      <c r="O6" s="199" t="s">
        <v>110</v>
      </c>
      <c r="P6" s="199" t="s">
        <v>44</v>
      </c>
      <c r="Q6" s="199" t="s">
        <v>6</v>
      </c>
      <c r="R6" s="201" t="s">
        <v>110</v>
      </c>
      <c r="S6" s="201" t="s">
        <v>44</v>
      </c>
      <c r="T6" s="201" t="s">
        <v>110</v>
      </c>
      <c r="U6" s="201" t="s">
        <v>44</v>
      </c>
    </row>
    <row r="7" spans="1:21" x14ac:dyDescent="0.25">
      <c r="A7" s="202">
        <v>1</v>
      </c>
      <c r="B7" s="202" t="s">
        <v>8</v>
      </c>
      <c r="C7" s="5">
        <v>798.7</v>
      </c>
      <c r="D7" s="5">
        <v>819.2</v>
      </c>
      <c r="E7" s="2">
        <f t="shared" ref="E7:E22" si="0">C7/D7*100</f>
        <v>97.49755859375</v>
      </c>
      <c r="F7" s="203">
        <v>2231.38</v>
      </c>
      <c r="G7" s="275">
        <v>1802.49</v>
      </c>
      <c r="H7" s="204">
        <f>F7/G7*100</f>
        <v>123.79430676453129</v>
      </c>
      <c r="I7" s="5">
        <v>645.74</v>
      </c>
      <c r="J7" s="5">
        <v>694.7</v>
      </c>
      <c r="K7" s="2">
        <f t="shared" ref="K7:K22" si="1">I7/J7*100</f>
        <v>92.952353533899526</v>
      </c>
      <c r="L7" s="205">
        <v>19.37</v>
      </c>
      <c r="M7" s="205">
        <v>18.28</v>
      </c>
      <c r="N7" s="2">
        <f t="shared" ref="N7:N22" si="2">L7/M7*100</f>
        <v>105.96280087527352</v>
      </c>
      <c r="O7" s="5">
        <v>3630</v>
      </c>
      <c r="P7" s="5">
        <v>3724</v>
      </c>
      <c r="Q7" s="2">
        <f t="shared" ref="Q7:Q22" si="3">O7/P7*100</f>
        <v>97.475832438238456</v>
      </c>
      <c r="R7" s="230">
        <f t="shared" ref="R7:R19" si="4">I7/C7*100</f>
        <v>80.848879429072241</v>
      </c>
      <c r="S7" s="229">
        <v>87</v>
      </c>
      <c r="T7" s="122">
        <v>-13.9</v>
      </c>
      <c r="U7" s="122">
        <v>1.4</v>
      </c>
    </row>
    <row r="8" spans="1:21" x14ac:dyDescent="0.25">
      <c r="A8" s="313">
        <v>2</v>
      </c>
      <c r="B8" s="202" t="s">
        <v>9</v>
      </c>
      <c r="C8" s="5">
        <v>401.9</v>
      </c>
      <c r="D8" s="5">
        <v>300.7</v>
      </c>
      <c r="E8" s="2">
        <f t="shared" si="0"/>
        <v>133.65480545394078</v>
      </c>
      <c r="F8" s="203">
        <v>1769.84</v>
      </c>
      <c r="G8" s="275">
        <v>1636.51</v>
      </c>
      <c r="H8" s="204">
        <f t="shared" ref="H8:H22" si="5">F8/G8*100</f>
        <v>108.14721572126049</v>
      </c>
      <c r="I8" s="5">
        <v>329.38</v>
      </c>
      <c r="J8" s="5">
        <v>248</v>
      </c>
      <c r="K8" s="2">
        <f t="shared" si="1"/>
        <v>132.81451612903226</v>
      </c>
      <c r="L8" s="205">
        <v>19.39</v>
      </c>
      <c r="M8" s="205">
        <v>17.940000000000001</v>
      </c>
      <c r="N8" s="2">
        <f t="shared" si="2"/>
        <v>108.082497212932</v>
      </c>
      <c r="O8" s="5">
        <v>3721</v>
      </c>
      <c r="P8" s="5">
        <v>3341</v>
      </c>
      <c r="Q8" s="2">
        <f t="shared" si="3"/>
        <v>111.37384016761449</v>
      </c>
      <c r="R8" s="230">
        <f t="shared" si="4"/>
        <v>81.955710375715356</v>
      </c>
      <c r="S8" s="229">
        <v>81</v>
      </c>
      <c r="T8" s="122">
        <v>9.6</v>
      </c>
      <c r="U8" s="122">
        <v>9.6999999999999993</v>
      </c>
    </row>
    <row r="9" spans="1:21" x14ac:dyDescent="0.25">
      <c r="A9" s="202">
        <v>3</v>
      </c>
      <c r="B9" s="202" t="s">
        <v>114</v>
      </c>
      <c r="C9" s="5">
        <v>250</v>
      </c>
      <c r="D9" s="5">
        <v>340.4</v>
      </c>
      <c r="E9" s="2">
        <f>C9/D9*100</f>
        <v>73.443008225616921</v>
      </c>
      <c r="F9" s="203">
        <v>1660</v>
      </c>
      <c r="G9" s="275">
        <v>1198</v>
      </c>
      <c r="H9" s="204">
        <f t="shared" si="5"/>
        <v>138.56427378964941</v>
      </c>
      <c r="I9" s="5">
        <v>213.41</v>
      </c>
      <c r="J9" s="5">
        <v>288.89999999999998</v>
      </c>
      <c r="K9" s="2">
        <f t="shared" si="1"/>
        <v>73.869851159570786</v>
      </c>
      <c r="L9" s="205">
        <v>19.600000000000001</v>
      </c>
      <c r="M9" s="205">
        <v>17.48</v>
      </c>
      <c r="N9" s="2">
        <f t="shared" si="2"/>
        <v>112.12814645308926</v>
      </c>
      <c r="O9" s="5">
        <v>2674</v>
      </c>
      <c r="P9" s="5">
        <v>4255</v>
      </c>
      <c r="Q9" s="2">
        <f t="shared" si="3"/>
        <v>62.843713278495883</v>
      </c>
      <c r="R9" s="230">
        <f t="shared" si="4"/>
        <v>85.36399999999999</v>
      </c>
      <c r="S9" s="229">
        <v>66</v>
      </c>
      <c r="T9" s="122"/>
      <c r="U9" s="122">
        <v>61</v>
      </c>
    </row>
    <row r="10" spans="1:21" x14ac:dyDescent="0.25">
      <c r="A10" s="202">
        <v>4</v>
      </c>
      <c r="B10" s="202" t="s">
        <v>10</v>
      </c>
      <c r="C10" s="5">
        <v>2767.1</v>
      </c>
      <c r="D10" s="5">
        <v>2610.6</v>
      </c>
      <c r="E10" s="2">
        <f t="shared" si="0"/>
        <v>105.99479046962384</v>
      </c>
      <c r="F10" s="203">
        <v>2042.68</v>
      </c>
      <c r="G10" s="275">
        <v>1844.25</v>
      </c>
      <c r="H10" s="204">
        <f t="shared" si="5"/>
        <v>110.75938728480412</v>
      </c>
      <c r="I10" s="5">
        <v>2297.8000000000002</v>
      </c>
      <c r="J10" s="5">
        <v>2353</v>
      </c>
      <c r="K10" s="2">
        <f t="shared" si="1"/>
        <v>97.654058648533791</v>
      </c>
      <c r="L10" s="205">
        <v>20.32</v>
      </c>
      <c r="M10" s="205">
        <v>18.79</v>
      </c>
      <c r="N10" s="2">
        <f t="shared" si="2"/>
        <v>108.14262905800958</v>
      </c>
      <c r="O10" s="5">
        <v>4148</v>
      </c>
      <c r="P10" s="5">
        <v>3914</v>
      </c>
      <c r="Q10" s="2">
        <f t="shared" si="3"/>
        <v>105.97853857945836</v>
      </c>
      <c r="R10" s="230">
        <f t="shared" si="4"/>
        <v>83.040005782226885</v>
      </c>
      <c r="S10" s="229">
        <v>88</v>
      </c>
      <c r="T10" s="122">
        <v>-0.5</v>
      </c>
      <c r="U10" s="122">
        <v>1.9</v>
      </c>
    </row>
    <row r="11" spans="1:21" x14ac:dyDescent="0.25">
      <c r="A11" s="202">
        <v>5</v>
      </c>
      <c r="B11" s="202" t="s">
        <v>11</v>
      </c>
      <c r="C11" s="5">
        <v>998.3</v>
      </c>
      <c r="D11" s="5">
        <v>998.3</v>
      </c>
      <c r="E11" s="2">
        <f t="shared" si="0"/>
        <v>100</v>
      </c>
      <c r="F11" s="203">
        <v>1779.93</v>
      </c>
      <c r="G11" s="275">
        <v>1583.39</v>
      </c>
      <c r="H11" s="204">
        <f t="shared" si="5"/>
        <v>112.41260839085759</v>
      </c>
      <c r="I11" s="5">
        <v>827.1</v>
      </c>
      <c r="J11" s="205">
        <v>828.9</v>
      </c>
      <c r="K11" s="2">
        <f t="shared" si="1"/>
        <v>99.782844733984817</v>
      </c>
      <c r="L11" s="205">
        <v>20.13</v>
      </c>
      <c r="M11" s="205">
        <v>18.149999999999999</v>
      </c>
      <c r="N11" s="2">
        <f t="shared" si="2"/>
        <v>110.90909090909091</v>
      </c>
      <c r="O11" s="5">
        <v>4991</v>
      </c>
      <c r="P11" s="5">
        <v>4991</v>
      </c>
      <c r="Q11" s="2">
        <f t="shared" si="3"/>
        <v>100</v>
      </c>
      <c r="R11" s="230">
        <f t="shared" si="4"/>
        <v>82.850846438946206</v>
      </c>
      <c r="S11" s="229">
        <v>81</v>
      </c>
      <c r="T11" s="122">
        <v>13.2</v>
      </c>
      <c r="U11" s="122">
        <v>14.6</v>
      </c>
    </row>
    <row r="12" spans="1:21" x14ac:dyDescent="0.25">
      <c r="A12" s="202">
        <v>6</v>
      </c>
      <c r="B12" s="202" t="s">
        <v>12</v>
      </c>
      <c r="C12" s="5">
        <v>1057</v>
      </c>
      <c r="D12" s="5">
        <v>1056</v>
      </c>
      <c r="E12" s="2">
        <f t="shared" si="0"/>
        <v>100.09469696969697</v>
      </c>
      <c r="F12" s="203">
        <v>1732.54</v>
      </c>
      <c r="G12" s="275">
        <v>1739.58</v>
      </c>
      <c r="H12" s="204">
        <f t="shared" si="5"/>
        <v>99.595304613757335</v>
      </c>
      <c r="I12" s="5">
        <v>938.15</v>
      </c>
      <c r="J12" s="205">
        <v>1056</v>
      </c>
      <c r="K12" s="2">
        <f t="shared" si="1"/>
        <v>88.839962121212125</v>
      </c>
      <c r="L12" s="205">
        <v>19.95</v>
      </c>
      <c r="M12" s="205">
        <v>18.329999999999998</v>
      </c>
      <c r="N12" s="2">
        <f t="shared" si="2"/>
        <v>108.83797054009821</v>
      </c>
      <c r="O12" s="5">
        <v>6218</v>
      </c>
      <c r="P12" s="5">
        <v>6034</v>
      </c>
      <c r="Q12" s="2">
        <f t="shared" si="3"/>
        <v>103.0493868080875</v>
      </c>
      <c r="R12" s="230">
        <f t="shared" si="4"/>
        <v>88.755912961210967</v>
      </c>
      <c r="S12" s="229">
        <v>98</v>
      </c>
      <c r="T12" s="122">
        <v>15</v>
      </c>
      <c r="U12" s="122">
        <v>5.4</v>
      </c>
    </row>
    <row r="13" spans="1:21" x14ac:dyDescent="0.25">
      <c r="A13" s="202">
        <v>7</v>
      </c>
      <c r="B13" s="202" t="s">
        <v>43</v>
      </c>
      <c r="C13" s="5">
        <v>922.1</v>
      </c>
      <c r="D13" s="5">
        <v>783.8</v>
      </c>
      <c r="E13" s="2">
        <f t="shared" si="0"/>
        <v>117.64480734881349</v>
      </c>
      <c r="F13" s="203">
        <v>1594</v>
      </c>
      <c r="G13" s="275">
        <v>1076.68</v>
      </c>
      <c r="H13" s="204">
        <f t="shared" si="5"/>
        <v>148.04770219563844</v>
      </c>
      <c r="I13" s="5">
        <v>875.3</v>
      </c>
      <c r="J13" s="5">
        <v>729.9</v>
      </c>
      <c r="K13" s="2">
        <f t="shared" si="1"/>
        <v>119.92053705987121</v>
      </c>
      <c r="L13" s="205">
        <v>20.3</v>
      </c>
      <c r="M13" s="205">
        <v>18.59</v>
      </c>
      <c r="N13" s="2">
        <f t="shared" si="2"/>
        <v>109.19849381387843</v>
      </c>
      <c r="O13" s="5">
        <v>6147</v>
      </c>
      <c r="P13" s="5">
        <v>5965</v>
      </c>
      <c r="Q13" s="2">
        <f t="shared" si="3"/>
        <v>103.05113160100588</v>
      </c>
      <c r="R13" s="230">
        <f t="shared" si="4"/>
        <v>94.924628565231529</v>
      </c>
      <c r="S13" s="229">
        <v>0</v>
      </c>
      <c r="T13" s="122">
        <v>21</v>
      </c>
      <c r="U13" s="122">
        <v>61</v>
      </c>
    </row>
    <row r="14" spans="1:21" x14ac:dyDescent="0.25">
      <c r="A14" s="202"/>
      <c r="B14" s="208" t="s">
        <v>14</v>
      </c>
      <c r="C14" s="209">
        <f>SUM(C7:C13)</f>
        <v>7195.1</v>
      </c>
      <c r="D14" s="209">
        <f>SUM(D7:D13)</f>
        <v>6909</v>
      </c>
      <c r="E14" s="17">
        <f t="shared" si="0"/>
        <v>104.14097553915182</v>
      </c>
      <c r="F14" s="210">
        <f>AVERAGE(F7:F13)</f>
        <v>1830.052857142857</v>
      </c>
      <c r="G14" s="209">
        <f>SUM(10,G7*D7*10,G8*D8*10,G9*D9*10,G10*D10*10,G11*D11*10,G12*D12*10,G13*D13*10)/(D14*10)</f>
        <v>1657.6485911130412</v>
      </c>
      <c r="H14" s="17">
        <f t="shared" si="5"/>
        <v>110.40053162981025</v>
      </c>
      <c r="I14" s="209">
        <f>SUM(I7:I13)</f>
        <v>6126.88</v>
      </c>
      <c r="J14" s="210">
        <f>SUM(J7:J13)</f>
        <v>6199.4</v>
      </c>
      <c r="K14" s="17">
        <f t="shared" si="1"/>
        <v>98.830209375100821</v>
      </c>
      <c r="L14" s="210">
        <v>19.86</v>
      </c>
      <c r="M14" s="210">
        <v>18.45</v>
      </c>
      <c r="N14" s="17">
        <f t="shared" si="2"/>
        <v>107.64227642276423</v>
      </c>
      <c r="O14" s="209">
        <v>4473</v>
      </c>
      <c r="P14" s="209">
        <v>4390</v>
      </c>
      <c r="Q14" s="17">
        <f t="shared" si="3"/>
        <v>101.89066059225513</v>
      </c>
      <c r="R14" s="238">
        <f t="shared" si="4"/>
        <v>85.153507247988216</v>
      </c>
      <c r="S14" s="237">
        <v>88</v>
      </c>
      <c r="T14" s="257">
        <v>8.5</v>
      </c>
      <c r="U14" s="257">
        <v>11.5</v>
      </c>
    </row>
    <row r="15" spans="1:21" x14ac:dyDescent="0.25">
      <c r="A15" s="202">
        <v>1</v>
      </c>
      <c r="B15" s="202" t="s">
        <v>46</v>
      </c>
      <c r="C15" s="5">
        <v>344</v>
      </c>
      <c r="D15" s="5">
        <v>304.2</v>
      </c>
      <c r="E15" s="2">
        <f t="shared" si="0"/>
        <v>113.08349769888233</v>
      </c>
      <c r="F15" s="203"/>
      <c r="G15" s="204">
        <v>0</v>
      </c>
      <c r="H15" s="278"/>
      <c r="I15" s="5">
        <v>313.3</v>
      </c>
      <c r="J15" s="5">
        <v>276.5</v>
      </c>
      <c r="K15" s="5">
        <f t="shared" si="1"/>
        <v>113.30922242314647</v>
      </c>
      <c r="L15" s="205">
        <v>19.71</v>
      </c>
      <c r="M15" s="205">
        <v>17.73</v>
      </c>
      <c r="N15" s="2">
        <f t="shared" si="2"/>
        <v>111.16751269035534</v>
      </c>
      <c r="O15" s="5">
        <v>5600</v>
      </c>
      <c r="P15" s="5">
        <v>3537</v>
      </c>
      <c r="Q15" s="2">
        <f t="shared" si="3"/>
        <v>158.32626519649421</v>
      </c>
      <c r="R15" s="230">
        <f t="shared" si="4"/>
        <v>91.075581395348834</v>
      </c>
      <c r="S15" s="229">
        <v>81</v>
      </c>
      <c r="T15" s="122"/>
      <c r="U15" s="122"/>
    </row>
    <row r="16" spans="1:21" x14ac:dyDescent="0.25">
      <c r="A16" s="202">
        <v>2</v>
      </c>
      <c r="B16" s="202" t="s">
        <v>48</v>
      </c>
      <c r="C16" s="5">
        <v>728</v>
      </c>
      <c r="D16" s="5">
        <v>711</v>
      </c>
      <c r="E16" s="2">
        <f t="shared" si="0"/>
        <v>102.39099859353024</v>
      </c>
      <c r="F16" s="203">
        <v>1783.38</v>
      </c>
      <c r="G16" s="204">
        <v>1622.5</v>
      </c>
      <c r="H16" s="278"/>
      <c r="I16" s="5">
        <v>636.20000000000005</v>
      </c>
      <c r="J16" s="5">
        <v>662.3</v>
      </c>
      <c r="K16" s="5">
        <f t="shared" si="1"/>
        <v>96.059187679299427</v>
      </c>
      <c r="L16" s="205">
        <v>20.13</v>
      </c>
      <c r="M16" s="205">
        <v>18.47</v>
      </c>
      <c r="N16" s="2">
        <f t="shared" si="2"/>
        <v>108.9875473741202</v>
      </c>
      <c r="O16" s="5">
        <v>4000</v>
      </c>
      <c r="P16" s="5">
        <v>4016</v>
      </c>
      <c r="Q16" s="2">
        <f t="shared" si="3"/>
        <v>99.601593625498012</v>
      </c>
      <c r="R16" s="230">
        <f t="shared" si="4"/>
        <v>87.390109890109898</v>
      </c>
      <c r="S16" s="229">
        <v>84</v>
      </c>
      <c r="T16" s="122">
        <v>12.8</v>
      </c>
      <c r="U16" s="122">
        <v>13.8</v>
      </c>
    </row>
    <row r="17" spans="1:21" x14ac:dyDescent="0.25">
      <c r="A17" s="202">
        <v>3</v>
      </c>
      <c r="B17" s="202" t="s">
        <v>47</v>
      </c>
      <c r="C17" s="5">
        <v>36</v>
      </c>
      <c r="D17" s="5">
        <v>35</v>
      </c>
      <c r="E17" s="2">
        <f t="shared" si="0"/>
        <v>102.85714285714285</v>
      </c>
      <c r="F17" s="203"/>
      <c r="G17" s="204">
        <v>0</v>
      </c>
      <c r="H17" s="278"/>
      <c r="I17" s="5">
        <v>29</v>
      </c>
      <c r="J17" s="5">
        <v>26.2</v>
      </c>
      <c r="K17" s="5">
        <f t="shared" si="1"/>
        <v>110.68702290076335</v>
      </c>
      <c r="L17" s="205">
        <v>20.84</v>
      </c>
      <c r="M17" s="205">
        <v>18.8</v>
      </c>
      <c r="N17" s="2">
        <f t="shared" si="2"/>
        <v>110.85106382978722</v>
      </c>
      <c r="O17" s="5">
        <v>5143</v>
      </c>
      <c r="P17" s="5">
        <v>5000</v>
      </c>
      <c r="Q17" s="2">
        <f t="shared" si="3"/>
        <v>102.86</v>
      </c>
      <c r="R17" s="230">
        <f t="shared" si="4"/>
        <v>80.555555555555557</v>
      </c>
      <c r="S17" s="229">
        <v>88</v>
      </c>
      <c r="T17" s="122"/>
      <c r="U17" s="122"/>
    </row>
    <row r="18" spans="1:21" x14ac:dyDescent="0.25">
      <c r="A18" s="202">
        <v>4</v>
      </c>
      <c r="B18" s="202" t="s">
        <v>51</v>
      </c>
      <c r="C18" s="5">
        <v>300</v>
      </c>
      <c r="D18" s="5">
        <v>289.3</v>
      </c>
      <c r="E18" s="2">
        <f t="shared" si="0"/>
        <v>103.69858278603526</v>
      </c>
      <c r="F18" s="203"/>
      <c r="G18" s="204">
        <v>0</v>
      </c>
      <c r="H18" s="278"/>
      <c r="I18" s="5">
        <v>264.8</v>
      </c>
      <c r="J18" s="5">
        <v>273.39999999999998</v>
      </c>
      <c r="K18" s="5">
        <f t="shared" si="1"/>
        <v>96.854425749817125</v>
      </c>
      <c r="L18" s="205">
        <v>20.100000000000001</v>
      </c>
      <c r="M18" s="205">
        <v>18.63</v>
      </c>
      <c r="N18" s="2">
        <f t="shared" si="2"/>
        <v>107.89049919484704</v>
      </c>
      <c r="O18" s="5">
        <v>4687</v>
      </c>
      <c r="P18" s="5">
        <v>4592</v>
      </c>
      <c r="Q18" s="2">
        <f t="shared" si="3"/>
        <v>102.06881533101044</v>
      </c>
      <c r="R18" s="230">
        <f t="shared" si="4"/>
        <v>88.266666666666666</v>
      </c>
      <c r="S18" s="229">
        <v>88</v>
      </c>
      <c r="T18" s="122"/>
      <c r="U18" s="122"/>
    </row>
    <row r="19" spans="1:21" x14ac:dyDescent="0.25">
      <c r="A19" s="202">
        <v>5</v>
      </c>
      <c r="B19" s="202" t="s">
        <v>50</v>
      </c>
      <c r="C19" s="5">
        <v>544</v>
      </c>
      <c r="D19" s="5">
        <v>441</v>
      </c>
      <c r="E19" s="2">
        <f t="shared" si="0"/>
        <v>123.35600907029477</v>
      </c>
      <c r="F19" s="203"/>
      <c r="G19" s="204">
        <v>0</v>
      </c>
      <c r="H19" s="278"/>
      <c r="I19" s="5">
        <v>530.5</v>
      </c>
      <c r="J19" s="5">
        <v>433.8</v>
      </c>
      <c r="K19" s="5">
        <f t="shared" si="1"/>
        <v>122.29137851544489</v>
      </c>
      <c r="L19" s="205">
        <v>20.13</v>
      </c>
      <c r="M19" s="205">
        <v>18.559999999999999</v>
      </c>
      <c r="N19" s="2">
        <f t="shared" si="2"/>
        <v>108.45905172413792</v>
      </c>
      <c r="O19" s="5">
        <v>7771</v>
      </c>
      <c r="P19" s="5">
        <v>7230</v>
      </c>
      <c r="Q19" s="2">
        <f t="shared" si="3"/>
        <v>107.48271092669432</v>
      </c>
      <c r="R19" s="230">
        <f t="shared" si="4"/>
        <v>97.518382352941174</v>
      </c>
      <c r="S19" s="229">
        <v>100</v>
      </c>
      <c r="T19" s="122"/>
      <c r="U19" s="122"/>
    </row>
    <row r="20" spans="1:21" x14ac:dyDescent="0.25">
      <c r="A20" s="202">
        <v>6</v>
      </c>
      <c r="B20" s="202" t="s">
        <v>105</v>
      </c>
      <c r="C20" s="5"/>
      <c r="D20" s="5">
        <v>5.5</v>
      </c>
      <c r="E20" s="2">
        <f t="shared" si="0"/>
        <v>0</v>
      </c>
      <c r="F20" s="203"/>
      <c r="G20" s="204">
        <v>0</v>
      </c>
      <c r="H20" s="278"/>
      <c r="I20" s="5"/>
      <c r="J20" s="5"/>
      <c r="K20" s="5"/>
      <c r="L20" s="205"/>
      <c r="M20" s="205"/>
      <c r="N20" s="2"/>
      <c r="O20" s="5"/>
      <c r="P20" s="5">
        <v>5500</v>
      </c>
      <c r="Q20" s="2">
        <f t="shared" si="3"/>
        <v>0</v>
      </c>
      <c r="R20" s="230"/>
      <c r="S20" s="229"/>
      <c r="T20" s="122"/>
      <c r="U20" s="122"/>
    </row>
    <row r="21" spans="1:21" x14ac:dyDescent="0.25">
      <c r="A21" s="202"/>
      <c r="B21" s="208" t="s">
        <v>14</v>
      </c>
      <c r="C21" s="209">
        <f>SUM(C15:C20)</f>
        <v>1952</v>
      </c>
      <c r="D21" s="209">
        <f>SUM(D15:D20)</f>
        <v>1786</v>
      </c>
      <c r="E21" s="17">
        <f t="shared" si="0"/>
        <v>109.29451287793952</v>
      </c>
      <c r="F21" s="210">
        <v>1783.38</v>
      </c>
      <c r="G21" s="209">
        <v>1622.5</v>
      </c>
      <c r="H21" s="278">
        <v>109.9</v>
      </c>
      <c r="I21" s="209">
        <f>SUM(I15:I20)</f>
        <v>1773.8</v>
      </c>
      <c r="J21" s="209">
        <f>SUM(J15:J20)</f>
        <v>1672.2</v>
      </c>
      <c r="K21" s="209">
        <f t="shared" si="1"/>
        <v>106.0758282502093</v>
      </c>
      <c r="L21" s="210">
        <v>20.18</v>
      </c>
      <c r="M21" s="210">
        <v>18.399999999999999</v>
      </c>
      <c r="N21" s="17">
        <f t="shared" si="2"/>
        <v>109.67391304347827</v>
      </c>
      <c r="O21" s="209">
        <v>5468</v>
      </c>
      <c r="P21" s="209">
        <v>4521</v>
      </c>
      <c r="Q21" s="17">
        <f t="shared" si="3"/>
        <v>120.94669320946694</v>
      </c>
      <c r="R21" s="238">
        <f>I21/C21*100</f>
        <v>90.870901639344254</v>
      </c>
      <c r="S21" s="237">
        <v>86</v>
      </c>
      <c r="T21" s="257">
        <v>12.8</v>
      </c>
      <c r="U21" s="257">
        <v>13.8</v>
      </c>
    </row>
    <row r="22" spans="1:21" x14ac:dyDescent="0.25">
      <c r="A22" s="202"/>
      <c r="B22" s="208" t="s">
        <v>53</v>
      </c>
      <c r="C22" s="209">
        <f>SUM(C14+C21)</f>
        <v>9147.1</v>
      </c>
      <c r="D22" s="209">
        <f>SUM(D14+D21)</f>
        <v>8695</v>
      </c>
      <c r="E22" s="17">
        <f t="shared" si="0"/>
        <v>105.19953996549742</v>
      </c>
      <c r="F22" s="210">
        <v>1806.71</v>
      </c>
      <c r="G22" s="209">
        <f>G14</f>
        <v>1657.6485911130412</v>
      </c>
      <c r="H22" s="17">
        <f t="shared" si="5"/>
        <v>108.99234069790813</v>
      </c>
      <c r="I22" s="209">
        <f>SUM(I14+I21)</f>
        <v>7900.68</v>
      </c>
      <c r="J22" s="209">
        <f>SUM(J14+J21)</f>
        <v>7871.5999999999995</v>
      </c>
      <c r="K22" s="209">
        <f t="shared" si="1"/>
        <v>100.36942934092181</v>
      </c>
      <c r="L22" s="213">
        <v>20.059999999999999</v>
      </c>
      <c r="M22" s="213">
        <v>18.440000000000001</v>
      </c>
      <c r="N22" s="17">
        <f t="shared" si="2"/>
        <v>108.78524945770063</v>
      </c>
      <c r="O22" s="214">
        <v>4654</v>
      </c>
      <c r="P22" s="214">
        <v>4415</v>
      </c>
      <c r="Q22" s="17">
        <f t="shared" si="3"/>
        <v>105.41336353340884</v>
      </c>
      <c r="R22" s="238">
        <f>I22/C22*100</f>
        <v>86.373604749046137</v>
      </c>
      <c r="S22" s="237">
        <v>87</v>
      </c>
      <c r="T22" s="257">
        <v>10.7</v>
      </c>
      <c r="U22" s="257">
        <v>11.4</v>
      </c>
    </row>
    <row r="23" spans="1:21" x14ac:dyDescent="0.25">
      <c r="A23" s="215"/>
      <c r="B23" s="215" t="s">
        <v>54</v>
      </c>
      <c r="C23" s="216">
        <v>3.63</v>
      </c>
      <c r="D23" s="217">
        <v>3.76</v>
      </c>
      <c r="E23" s="19"/>
      <c r="F23" s="19"/>
      <c r="G23" s="19"/>
      <c r="H23" s="19"/>
      <c r="I23" s="20"/>
      <c r="J23" s="20"/>
      <c r="K23" s="19"/>
      <c r="L23" s="21"/>
      <c r="M23" s="22"/>
      <c r="N23" s="19"/>
      <c r="O23" s="23"/>
      <c r="P23" s="20"/>
      <c r="Q23" s="19"/>
      <c r="R23" s="85"/>
      <c r="S23" s="85"/>
    </row>
    <row r="24" spans="1:21" x14ac:dyDescent="0.25">
      <c r="A24" s="202"/>
      <c r="B24" s="202" t="s">
        <v>55</v>
      </c>
      <c r="C24" s="203">
        <v>3.76</v>
      </c>
      <c r="D24" s="205">
        <v>3.16</v>
      </c>
      <c r="E24" s="19"/>
      <c r="F24" s="19"/>
      <c r="G24" s="19"/>
      <c r="H24" s="19"/>
      <c r="I24" s="20"/>
      <c r="J24" s="20"/>
      <c r="K24" s="19"/>
      <c r="L24" s="21"/>
      <c r="M24" s="22"/>
      <c r="N24" s="19"/>
      <c r="O24" s="23"/>
      <c r="P24" s="20"/>
      <c r="Q24" s="19"/>
      <c r="R24" s="85"/>
      <c r="S24" s="85"/>
    </row>
    <row r="25" spans="1:21" x14ac:dyDescent="0.25">
      <c r="A25" s="202"/>
      <c r="B25" s="202" t="s">
        <v>56</v>
      </c>
      <c r="C25" s="202">
        <v>94.4</v>
      </c>
      <c r="D25" s="202">
        <v>89.4</v>
      </c>
      <c r="E25" s="9"/>
      <c r="F25" s="9"/>
      <c r="G25" s="9"/>
      <c r="H25" s="9"/>
      <c r="I25" s="9"/>
      <c r="J25" s="9"/>
      <c r="K25" s="9"/>
      <c r="L25" s="12"/>
      <c r="M25" s="13"/>
      <c r="N25" s="9"/>
      <c r="O25" s="4"/>
      <c r="P25" s="14"/>
      <c r="Q25" s="9"/>
      <c r="R25" s="85"/>
      <c r="S25" s="85"/>
    </row>
    <row r="28" spans="1:21" ht="15" customHeight="1" x14ac:dyDescent="0.25">
      <c r="A28" s="437" t="s">
        <v>1</v>
      </c>
      <c r="B28" s="437" t="s">
        <v>2</v>
      </c>
      <c r="C28" s="405" t="s">
        <v>15</v>
      </c>
      <c r="D28" s="405"/>
      <c r="E28" s="405"/>
      <c r="F28" s="405" t="s">
        <v>16</v>
      </c>
      <c r="G28" s="405"/>
      <c r="H28" s="405"/>
      <c r="I28" s="409" t="s">
        <v>17</v>
      </c>
      <c r="J28" s="409"/>
      <c r="K28" s="425"/>
      <c r="L28" s="409" t="s">
        <v>18</v>
      </c>
      <c r="M28" s="409"/>
      <c r="N28" s="409"/>
      <c r="O28" s="419" t="s">
        <v>68</v>
      </c>
      <c r="P28" s="420"/>
      <c r="Q28" s="421"/>
      <c r="R28" s="405" t="s">
        <v>34</v>
      </c>
      <c r="S28" s="405"/>
    </row>
    <row r="29" spans="1:21" ht="21.75" customHeight="1" x14ac:dyDescent="0.25">
      <c r="A29" s="437"/>
      <c r="B29" s="437"/>
      <c r="C29" s="405"/>
      <c r="D29" s="405"/>
      <c r="E29" s="405"/>
      <c r="F29" s="405"/>
      <c r="G29" s="405"/>
      <c r="H29" s="405"/>
      <c r="I29" s="409"/>
      <c r="J29" s="432"/>
      <c r="K29" s="409"/>
      <c r="L29" s="409"/>
      <c r="M29" s="432"/>
      <c r="N29" s="409"/>
      <c r="O29" s="422"/>
      <c r="P29" s="423"/>
      <c r="Q29" s="424"/>
      <c r="R29" s="405"/>
      <c r="S29" s="405"/>
    </row>
    <row r="30" spans="1:21" x14ac:dyDescent="0.25">
      <c r="A30" s="437"/>
      <c r="B30" s="437"/>
      <c r="C30" s="199" t="s">
        <v>110</v>
      </c>
      <c r="D30" s="199" t="s">
        <v>44</v>
      </c>
      <c r="E30" s="199" t="s">
        <v>6</v>
      </c>
      <c r="F30" s="199" t="s">
        <v>110</v>
      </c>
      <c r="G30" s="199" t="s">
        <v>44</v>
      </c>
      <c r="H30" s="199" t="s">
        <v>6</v>
      </c>
      <c r="I30" s="220" t="s">
        <v>110</v>
      </c>
      <c r="J30" s="220" t="s">
        <v>44</v>
      </c>
      <c r="K30" s="221" t="s">
        <v>6</v>
      </c>
      <c r="L30" s="220" t="s">
        <v>110</v>
      </c>
      <c r="M30" s="220" t="s">
        <v>44</v>
      </c>
      <c r="N30" s="221" t="s">
        <v>6</v>
      </c>
      <c r="O30" s="201" t="s">
        <v>110</v>
      </c>
      <c r="P30" s="201" t="s">
        <v>44</v>
      </c>
      <c r="Q30" s="201" t="s">
        <v>6</v>
      </c>
      <c r="R30" s="323" t="s">
        <v>110</v>
      </c>
      <c r="S30" s="323" t="s">
        <v>44</v>
      </c>
    </row>
    <row r="31" spans="1:21" x14ac:dyDescent="0.25">
      <c r="A31" s="202">
        <v>1</v>
      </c>
      <c r="B31" s="202" t="s">
        <v>7</v>
      </c>
      <c r="C31" s="2"/>
      <c r="D31" s="2">
        <v>0</v>
      </c>
      <c r="E31" s="2"/>
      <c r="F31" s="2"/>
      <c r="G31" s="2">
        <v>0</v>
      </c>
      <c r="H31" s="2"/>
      <c r="I31" s="2"/>
      <c r="J31" s="2"/>
      <c r="K31" s="226"/>
      <c r="L31" s="2"/>
      <c r="M31" s="2"/>
      <c r="N31" s="226"/>
      <c r="O31" s="229"/>
      <c r="P31" s="229"/>
      <c r="Q31" s="230"/>
      <c r="R31" s="204"/>
      <c r="S31" s="204">
        <v>33.1</v>
      </c>
    </row>
    <row r="32" spans="1:21" x14ac:dyDescent="0.25">
      <c r="A32" s="202">
        <v>2</v>
      </c>
      <c r="B32" s="202" t="s">
        <v>8</v>
      </c>
      <c r="C32" s="2">
        <v>480</v>
      </c>
      <c r="D32" s="2">
        <v>515</v>
      </c>
      <c r="E32" s="2">
        <f t="shared" ref="E32:E47" si="6">C32/D32*100</f>
        <v>93.203883495145632</v>
      </c>
      <c r="F32" s="2">
        <v>220</v>
      </c>
      <c r="G32" s="2">
        <v>220</v>
      </c>
      <c r="H32" s="2">
        <f t="shared" ref="H32:H47" si="7">F32/G32*100</f>
        <v>100</v>
      </c>
      <c r="I32" s="2">
        <v>265</v>
      </c>
      <c r="J32" s="2">
        <v>229</v>
      </c>
      <c r="K32" s="226">
        <f t="shared" ref="K32:K47" si="8">I32/J32*100</f>
        <v>115.72052401746724</v>
      </c>
      <c r="L32" s="2">
        <v>8</v>
      </c>
      <c r="M32" s="2">
        <v>4</v>
      </c>
      <c r="N32" s="226">
        <f t="shared" ref="N32:N43" si="9">L32/M32*100</f>
        <v>200</v>
      </c>
      <c r="O32" s="229">
        <v>86</v>
      </c>
      <c r="P32" s="229">
        <v>90</v>
      </c>
      <c r="Q32" s="230">
        <f>O32/P32*100</f>
        <v>95.555555555555557</v>
      </c>
      <c r="R32" s="204">
        <v>20.7</v>
      </c>
      <c r="S32" s="204">
        <v>23.2</v>
      </c>
    </row>
    <row r="33" spans="1:19" x14ac:dyDescent="0.25">
      <c r="A33" s="202">
        <v>3</v>
      </c>
      <c r="B33" s="202" t="s">
        <v>9</v>
      </c>
      <c r="C33" s="2">
        <v>248</v>
      </c>
      <c r="D33" s="2">
        <v>241</v>
      </c>
      <c r="E33" s="2">
        <f t="shared" si="6"/>
        <v>102.90456431535269</v>
      </c>
      <c r="F33" s="2">
        <v>125</v>
      </c>
      <c r="G33" s="2">
        <v>90</v>
      </c>
      <c r="H33" s="2">
        <f t="shared" si="7"/>
        <v>138.88888888888889</v>
      </c>
      <c r="I33" s="2">
        <v>107</v>
      </c>
      <c r="J33" s="2">
        <v>104</v>
      </c>
      <c r="K33" s="226">
        <f t="shared" si="8"/>
        <v>102.88461538461537</v>
      </c>
      <c r="L33" s="2">
        <v>3</v>
      </c>
      <c r="M33" s="2">
        <v>8</v>
      </c>
      <c r="N33" s="226">
        <f t="shared" si="9"/>
        <v>37.5</v>
      </c>
      <c r="O33" s="229">
        <v>63</v>
      </c>
      <c r="P33" s="229">
        <v>88</v>
      </c>
      <c r="Q33" s="230">
        <f t="shared" ref="Q33:Q47" si="10">O33/P33*100</f>
        <v>71.590909090909093</v>
      </c>
      <c r="R33" s="204">
        <v>28.4</v>
      </c>
      <c r="S33" s="204">
        <v>27.4</v>
      </c>
    </row>
    <row r="34" spans="1:19" x14ac:dyDescent="0.25">
      <c r="A34" s="202">
        <v>4</v>
      </c>
      <c r="B34" s="202" t="s">
        <v>114</v>
      </c>
      <c r="C34" s="2">
        <v>237</v>
      </c>
      <c r="D34" s="2">
        <v>250</v>
      </c>
      <c r="E34" s="2">
        <f t="shared" si="6"/>
        <v>94.8</v>
      </c>
      <c r="F34" s="2">
        <v>105</v>
      </c>
      <c r="G34" s="2">
        <v>80</v>
      </c>
      <c r="H34" s="2">
        <f t="shared" si="7"/>
        <v>131.25</v>
      </c>
      <c r="I34" s="2">
        <v>115</v>
      </c>
      <c r="J34" s="2">
        <v>130</v>
      </c>
      <c r="K34" s="226">
        <f t="shared" si="8"/>
        <v>88.461538461538453</v>
      </c>
      <c r="L34" s="2">
        <v>10</v>
      </c>
      <c r="M34" s="2">
        <v>2</v>
      </c>
      <c r="N34" s="226">
        <f t="shared" si="9"/>
        <v>500</v>
      </c>
      <c r="O34" s="229">
        <v>86</v>
      </c>
      <c r="P34" s="229">
        <v>100</v>
      </c>
      <c r="Q34" s="230">
        <f t="shared" si="10"/>
        <v>86</v>
      </c>
      <c r="R34" s="204">
        <v>21.9</v>
      </c>
      <c r="S34" s="204">
        <v>27</v>
      </c>
    </row>
    <row r="35" spans="1:19" x14ac:dyDescent="0.25">
      <c r="A35" s="202">
        <v>5</v>
      </c>
      <c r="B35" s="202" t="s">
        <v>10</v>
      </c>
      <c r="C35" s="2">
        <v>1659</v>
      </c>
      <c r="D35" s="2">
        <v>1659</v>
      </c>
      <c r="E35" s="2">
        <f t="shared" si="6"/>
        <v>100</v>
      </c>
      <c r="F35" s="2">
        <v>667</v>
      </c>
      <c r="G35" s="2">
        <v>667</v>
      </c>
      <c r="H35" s="2">
        <f t="shared" si="7"/>
        <v>100</v>
      </c>
      <c r="I35" s="2">
        <v>695</v>
      </c>
      <c r="J35" s="2">
        <v>687</v>
      </c>
      <c r="K35" s="226">
        <f t="shared" si="8"/>
        <v>101.16448326055314</v>
      </c>
      <c r="L35" s="2">
        <v>99</v>
      </c>
      <c r="M35" s="2">
        <v>78</v>
      </c>
      <c r="N35" s="226">
        <f t="shared" si="9"/>
        <v>126.92307692307692</v>
      </c>
      <c r="O35" s="229">
        <v>80</v>
      </c>
      <c r="P35" s="229">
        <v>87</v>
      </c>
      <c r="Q35" s="230">
        <f t="shared" si="10"/>
        <v>91.954022988505741</v>
      </c>
      <c r="R35" s="204">
        <v>32.6</v>
      </c>
      <c r="S35" s="204">
        <v>35.6</v>
      </c>
    </row>
    <row r="36" spans="1:19" x14ac:dyDescent="0.25">
      <c r="A36" s="202">
        <v>6</v>
      </c>
      <c r="B36" s="202" t="s">
        <v>11</v>
      </c>
      <c r="C36" s="2">
        <v>590</v>
      </c>
      <c r="D36" s="2">
        <v>590</v>
      </c>
      <c r="E36" s="2">
        <f t="shared" si="6"/>
        <v>100</v>
      </c>
      <c r="F36" s="2">
        <v>200</v>
      </c>
      <c r="G36" s="2">
        <v>200</v>
      </c>
      <c r="H36" s="2">
        <f t="shared" si="7"/>
        <v>100</v>
      </c>
      <c r="I36" s="2">
        <v>248</v>
      </c>
      <c r="J36" s="2">
        <v>274</v>
      </c>
      <c r="K36" s="226">
        <f t="shared" si="8"/>
        <v>90.510948905109487</v>
      </c>
      <c r="L36" s="2">
        <v>25</v>
      </c>
      <c r="M36" s="2">
        <v>29</v>
      </c>
      <c r="N36" s="226">
        <f t="shared" si="9"/>
        <v>86.206896551724128</v>
      </c>
      <c r="O36" s="229">
        <v>96</v>
      </c>
      <c r="P36" s="229">
        <v>95</v>
      </c>
      <c r="Q36" s="230">
        <f t="shared" si="10"/>
        <v>101.05263157894737</v>
      </c>
      <c r="R36" s="204">
        <v>34.4</v>
      </c>
      <c r="S36" s="204">
        <v>32.200000000000003</v>
      </c>
    </row>
    <row r="37" spans="1:19" x14ac:dyDescent="0.25">
      <c r="A37" s="202">
        <v>7</v>
      </c>
      <c r="B37" s="202" t="s">
        <v>12</v>
      </c>
      <c r="C37" s="2">
        <v>506</v>
      </c>
      <c r="D37" s="2">
        <v>506</v>
      </c>
      <c r="E37" s="2">
        <f t="shared" si="6"/>
        <v>100</v>
      </c>
      <c r="F37" s="2">
        <v>170</v>
      </c>
      <c r="G37" s="2">
        <v>170</v>
      </c>
      <c r="H37" s="2">
        <f t="shared" si="7"/>
        <v>100</v>
      </c>
      <c r="I37" s="2">
        <v>145</v>
      </c>
      <c r="J37" s="2">
        <v>145</v>
      </c>
      <c r="K37" s="226">
        <f t="shared" si="8"/>
        <v>100</v>
      </c>
      <c r="L37" s="2">
        <v>1</v>
      </c>
      <c r="M37" s="2">
        <v>0</v>
      </c>
      <c r="N37" s="226"/>
      <c r="O37" s="229">
        <v>85</v>
      </c>
      <c r="P37" s="229">
        <v>85</v>
      </c>
      <c r="Q37" s="230">
        <f t="shared" si="10"/>
        <v>100</v>
      </c>
      <c r="R37" s="204">
        <v>33.9</v>
      </c>
      <c r="S37" s="204">
        <v>32.299999999999997</v>
      </c>
    </row>
    <row r="38" spans="1:19" x14ac:dyDescent="0.25">
      <c r="A38" s="202">
        <v>8</v>
      </c>
      <c r="B38" s="202" t="s">
        <v>13</v>
      </c>
      <c r="C38" s="2">
        <v>419</v>
      </c>
      <c r="D38" s="2">
        <v>402</v>
      </c>
      <c r="E38" s="2">
        <f t="shared" si="6"/>
        <v>104.22885572139305</v>
      </c>
      <c r="F38" s="218">
        <v>150</v>
      </c>
      <c r="G38" s="218">
        <v>150</v>
      </c>
      <c r="H38" s="2">
        <f t="shared" si="7"/>
        <v>100</v>
      </c>
      <c r="I38" s="2">
        <v>123</v>
      </c>
      <c r="J38" s="2">
        <v>139</v>
      </c>
      <c r="K38" s="226">
        <f t="shared" si="8"/>
        <v>88.489208633093526</v>
      </c>
      <c r="L38" s="2">
        <v>4</v>
      </c>
      <c r="M38" s="2">
        <v>1</v>
      </c>
      <c r="N38" s="226">
        <f t="shared" si="9"/>
        <v>400</v>
      </c>
      <c r="O38" s="229">
        <v>74</v>
      </c>
      <c r="P38" s="229">
        <v>89</v>
      </c>
      <c r="Q38" s="230">
        <f t="shared" si="10"/>
        <v>83.146067415730343</v>
      </c>
      <c r="R38" s="204">
        <v>31.2</v>
      </c>
      <c r="S38" s="204">
        <v>0</v>
      </c>
    </row>
    <row r="39" spans="1:19" x14ac:dyDescent="0.25">
      <c r="A39" s="202"/>
      <c r="B39" s="208" t="s">
        <v>14</v>
      </c>
      <c r="C39" s="17">
        <f>SUM(C31:C38)</f>
        <v>4139</v>
      </c>
      <c r="D39" s="17">
        <f>SUM(D31:D38)</f>
        <v>4163</v>
      </c>
      <c r="E39" s="17">
        <f t="shared" si="6"/>
        <v>99.42349267355273</v>
      </c>
      <c r="F39" s="17">
        <f>SUM(F31:F38)</f>
        <v>1637</v>
      </c>
      <c r="G39" s="17">
        <f>SUM(G31:G38)</f>
        <v>1577</v>
      </c>
      <c r="H39" s="17">
        <f t="shared" si="7"/>
        <v>103.80469245402664</v>
      </c>
      <c r="I39" s="232">
        <f>SUM(I31:I38)</f>
        <v>1698</v>
      </c>
      <c r="J39" s="232">
        <f>SUM(J31:J38)</f>
        <v>1708</v>
      </c>
      <c r="K39" s="233">
        <f t="shared" si="8"/>
        <v>99.414519906323179</v>
      </c>
      <c r="L39" s="232">
        <f>SUM(L32:L38)</f>
        <v>150</v>
      </c>
      <c r="M39" s="232">
        <f>SUM(M31:M38)</f>
        <v>122</v>
      </c>
      <c r="N39" s="233">
        <f t="shared" si="9"/>
        <v>122.95081967213115</v>
      </c>
      <c r="O39" s="238">
        <f>AVERAGE(O32:O38)</f>
        <v>81.428571428571431</v>
      </c>
      <c r="P39" s="238">
        <v>86</v>
      </c>
      <c r="Q39" s="238">
        <f t="shared" si="10"/>
        <v>94.684385382059801</v>
      </c>
      <c r="R39" s="234">
        <v>31.2</v>
      </c>
      <c r="S39" s="234">
        <v>28.3</v>
      </c>
    </row>
    <row r="40" spans="1:19" x14ac:dyDescent="0.25">
      <c r="A40" s="202"/>
      <c r="B40" s="202" t="s">
        <v>46</v>
      </c>
      <c r="C40" s="218">
        <v>145</v>
      </c>
      <c r="D40" s="218">
        <v>141</v>
      </c>
      <c r="E40" s="2">
        <f t="shared" si="6"/>
        <v>102.83687943262412</v>
      </c>
      <c r="F40" s="218">
        <v>86</v>
      </c>
      <c r="G40" s="218">
        <v>86</v>
      </c>
      <c r="H40" s="2">
        <f t="shared" si="7"/>
        <v>100</v>
      </c>
      <c r="I40" s="218">
        <v>84</v>
      </c>
      <c r="J40" s="218">
        <v>95</v>
      </c>
      <c r="K40" s="2">
        <f t="shared" si="8"/>
        <v>88.421052631578945</v>
      </c>
      <c r="L40" s="218">
        <v>2</v>
      </c>
      <c r="M40" s="218">
        <v>5</v>
      </c>
      <c r="N40" s="239">
        <f t="shared" si="9"/>
        <v>40</v>
      </c>
      <c r="O40" s="229">
        <v>91</v>
      </c>
      <c r="P40" s="229">
        <v>95</v>
      </c>
      <c r="Q40" s="230">
        <f t="shared" si="10"/>
        <v>95.78947368421052</v>
      </c>
      <c r="R40" s="204">
        <v>24.6</v>
      </c>
      <c r="S40" s="204">
        <v>32.1</v>
      </c>
    </row>
    <row r="41" spans="1:19" x14ac:dyDescent="0.25">
      <c r="A41" s="202"/>
      <c r="B41" s="202" t="s">
        <v>48</v>
      </c>
      <c r="C41" s="218">
        <v>303</v>
      </c>
      <c r="D41" s="218">
        <v>282</v>
      </c>
      <c r="E41" s="2">
        <f t="shared" si="6"/>
        <v>107.44680851063831</v>
      </c>
      <c r="F41" s="218">
        <v>150</v>
      </c>
      <c r="G41" s="218">
        <v>106</v>
      </c>
      <c r="H41" s="2">
        <f t="shared" si="7"/>
        <v>141.50943396226415</v>
      </c>
      <c r="I41" s="218">
        <v>133</v>
      </c>
      <c r="J41" s="218">
        <v>139</v>
      </c>
      <c r="K41" s="2">
        <f t="shared" si="8"/>
        <v>95.683453237410077</v>
      </c>
      <c r="L41" s="218">
        <v>5</v>
      </c>
      <c r="M41" s="218">
        <v>4</v>
      </c>
      <c r="N41" s="239">
        <f t="shared" si="9"/>
        <v>125</v>
      </c>
      <c r="O41" s="229">
        <v>80</v>
      </c>
      <c r="P41" s="229">
        <v>62</v>
      </c>
      <c r="Q41" s="230">
        <f t="shared" si="10"/>
        <v>129.03225806451613</v>
      </c>
      <c r="R41" s="204">
        <v>36.700000000000003</v>
      </c>
      <c r="S41" s="204">
        <v>38.6</v>
      </c>
    </row>
    <row r="42" spans="1:19" x14ac:dyDescent="0.25">
      <c r="A42" s="202"/>
      <c r="B42" s="202" t="s">
        <v>47</v>
      </c>
      <c r="C42" s="218">
        <v>15</v>
      </c>
      <c r="D42" s="218">
        <v>15</v>
      </c>
      <c r="E42" s="2">
        <f t="shared" si="6"/>
        <v>100</v>
      </c>
      <c r="F42" s="218">
        <v>7</v>
      </c>
      <c r="G42" s="218">
        <v>7</v>
      </c>
      <c r="H42" s="2">
        <f t="shared" si="7"/>
        <v>100</v>
      </c>
      <c r="I42" s="218">
        <v>8</v>
      </c>
      <c r="J42" s="218">
        <v>8</v>
      </c>
      <c r="K42" s="2">
        <f t="shared" si="8"/>
        <v>100</v>
      </c>
      <c r="L42" s="218">
        <v>0</v>
      </c>
      <c r="M42" s="218">
        <v>0</v>
      </c>
      <c r="N42" s="239">
        <v>0</v>
      </c>
      <c r="O42" s="229">
        <v>100</v>
      </c>
      <c r="P42" s="229">
        <v>100</v>
      </c>
      <c r="Q42" s="230">
        <f t="shared" si="10"/>
        <v>100</v>
      </c>
      <c r="R42" s="204">
        <v>26.5</v>
      </c>
      <c r="S42" s="204">
        <v>26.5</v>
      </c>
    </row>
    <row r="43" spans="1:19" x14ac:dyDescent="0.25">
      <c r="A43" s="202"/>
      <c r="B43" s="202" t="s">
        <v>51</v>
      </c>
      <c r="C43" s="218">
        <v>112</v>
      </c>
      <c r="D43" s="218">
        <v>111</v>
      </c>
      <c r="E43" s="2">
        <f t="shared" si="6"/>
        <v>100.90090090090089</v>
      </c>
      <c r="F43" s="218">
        <v>64</v>
      </c>
      <c r="G43" s="218">
        <v>64</v>
      </c>
      <c r="H43" s="2">
        <f t="shared" si="7"/>
        <v>100</v>
      </c>
      <c r="I43" s="218">
        <v>61</v>
      </c>
      <c r="J43" s="218">
        <v>50</v>
      </c>
      <c r="K43" s="2">
        <f t="shared" si="8"/>
        <v>122</v>
      </c>
      <c r="L43" s="218">
        <v>1</v>
      </c>
      <c r="M43" s="218">
        <v>1</v>
      </c>
      <c r="N43" s="239">
        <f t="shared" si="9"/>
        <v>100</v>
      </c>
      <c r="O43" s="229">
        <v>87</v>
      </c>
      <c r="P43" s="229">
        <v>100</v>
      </c>
      <c r="Q43" s="230">
        <f t="shared" si="10"/>
        <v>87</v>
      </c>
      <c r="R43" s="204">
        <v>18.8</v>
      </c>
      <c r="S43" s="204">
        <v>52</v>
      </c>
    </row>
    <row r="44" spans="1:19" x14ac:dyDescent="0.25">
      <c r="A44" s="202"/>
      <c r="B44" s="202" t="s">
        <v>50</v>
      </c>
      <c r="C44" s="218">
        <v>100</v>
      </c>
      <c r="D44" s="218">
        <v>100</v>
      </c>
      <c r="E44" s="2">
        <f t="shared" si="6"/>
        <v>100</v>
      </c>
      <c r="F44" s="218">
        <v>65</v>
      </c>
      <c r="G44" s="218">
        <v>60</v>
      </c>
      <c r="H44" s="2">
        <f t="shared" si="7"/>
        <v>108.33333333333333</v>
      </c>
      <c r="I44" s="218">
        <v>64</v>
      </c>
      <c r="J44" s="218">
        <v>70</v>
      </c>
      <c r="K44" s="2">
        <f t="shared" si="8"/>
        <v>91.428571428571431</v>
      </c>
      <c r="L44" s="218">
        <v>0</v>
      </c>
      <c r="M44" s="218">
        <v>0</v>
      </c>
      <c r="N44" s="239"/>
      <c r="O44" s="229">
        <v>95</v>
      </c>
      <c r="P44" s="229">
        <v>68</v>
      </c>
      <c r="Q44" s="230">
        <f t="shared" si="10"/>
        <v>139.70588235294116</v>
      </c>
      <c r="R44" s="204">
        <v>25.2</v>
      </c>
      <c r="S44" s="204">
        <v>13.1</v>
      </c>
    </row>
    <row r="45" spans="1:19" x14ac:dyDescent="0.25">
      <c r="A45" s="202"/>
      <c r="B45" s="202" t="s">
        <v>174</v>
      </c>
      <c r="C45" s="218">
        <v>5</v>
      </c>
      <c r="D45" s="218">
        <v>4</v>
      </c>
      <c r="E45" s="2">
        <f t="shared" si="6"/>
        <v>125</v>
      </c>
      <c r="F45" s="218"/>
      <c r="G45" s="218">
        <v>1</v>
      </c>
      <c r="H45" s="2">
        <f t="shared" si="7"/>
        <v>0</v>
      </c>
      <c r="I45" s="218"/>
      <c r="J45" s="218"/>
      <c r="K45" s="2"/>
      <c r="L45" s="218"/>
      <c r="M45" s="218"/>
      <c r="N45" s="196"/>
      <c r="O45" s="229"/>
      <c r="P45" s="229"/>
      <c r="Q45" s="230"/>
      <c r="R45" s="204"/>
      <c r="S45" s="204"/>
    </row>
    <row r="46" spans="1:19" x14ac:dyDescent="0.25">
      <c r="A46" s="202"/>
      <c r="B46" s="208" t="s">
        <v>14</v>
      </c>
      <c r="C46" s="208">
        <f>SUM(C40:C45)</f>
        <v>680</v>
      </c>
      <c r="D46" s="208">
        <f>SUM(D40:D45)</f>
        <v>653</v>
      </c>
      <c r="E46" s="17">
        <f t="shared" si="6"/>
        <v>104.13476263399694</v>
      </c>
      <c r="F46" s="208">
        <f>SUM(F40:F45)</f>
        <v>372</v>
      </c>
      <c r="G46" s="208">
        <f>SUM(G40:G45)</f>
        <v>324</v>
      </c>
      <c r="H46" s="17">
        <f t="shared" si="7"/>
        <v>114.81481481481481</v>
      </c>
      <c r="I46" s="208">
        <f>SUM(I40:I45)</f>
        <v>350</v>
      </c>
      <c r="J46" s="208">
        <f>SUM(J40:J45)</f>
        <v>362</v>
      </c>
      <c r="K46" s="17">
        <f>J46/I46*100</f>
        <v>103.42857142857143</v>
      </c>
      <c r="L46" s="208">
        <f>SUM(L40:L45)</f>
        <v>8</v>
      </c>
      <c r="M46" s="208">
        <f>SUM(M40:M45)</f>
        <v>10</v>
      </c>
      <c r="N46" s="17">
        <f>M46/L46*100</f>
        <v>125</v>
      </c>
      <c r="O46" s="237">
        <v>87</v>
      </c>
      <c r="P46" s="238">
        <v>74</v>
      </c>
      <c r="Q46" s="238">
        <f>O46/P46*100</f>
        <v>117.56756756756756</v>
      </c>
      <c r="R46" s="209">
        <v>29</v>
      </c>
      <c r="S46" s="209">
        <v>36.4</v>
      </c>
    </row>
    <row r="47" spans="1:19" x14ac:dyDescent="0.25">
      <c r="A47" s="208"/>
      <c r="B47" s="208" t="s">
        <v>53</v>
      </c>
      <c r="C47" s="17">
        <f>SUM(C39+C46)</f>
        <v>4819</v>
      </c>
      <c r="D47" s="17">
        <f>SUM(D39+D46)</f>
        <v>4816</v>
      </c>
      <c r="E47" s="210">
        <f t="shared" si="6"/>
        <v>100.062292358804</v>
      </c>
      <c r="F47" s="17">
        <f>SUM(F39+F46)</f>
        <v>2009</v>
      </c>
      <c r="G47" s="17">
        <f>SUM(G39+G46)</f>
        <v>1901</v>
      </c>
      <c r="H47" s="210">
        <f t="shared" si="7"/>
        <v>105.68122041031036</v>
      </c>
      <c r="I47" s="17">
        <f>I39+I40+I41+I42+I43+I44</f>
        <v>2048</v>
      </c>
      <c r="J47" s="17">
        <f>J39+J40+J41+J42+J43+J44</f>
        <v>2070</v>
      </c>
      <c r="K47" s="17">
        <f t="shared" si="8"/>
        <v>98.937198067632849</v>
      </c>
      <c r="L47" s="17">
        <f>L39+L40+L41+L42+L43+L44</f>
        <v>158</v>
      </c>
      <c r="M47" s="17">
        <f>M39+M40+M41+M42+M43</f>
        <v>132</v>
      </c>
      <c r="N47" s="17">
        <f>L47/M47*100</f>
        <v>119.6969696969697</v>
      </c>
      <c r="O47" s="237">
        <v>81</v>
      </c>
      <c r="P47" s="237">
        <v>84</v>
      </c>
      <c r="Q47" s="238">
        <f t="shared" si="10"/>
        <v>96.428571428571431</v>
      </c>
      <c r="R47" s="209">
        <v>30.1</v>
      </c>
      <c r="S47" s="209">
        <v>32.299999999999997</v>
      </c>
    </row>
    <row r="49" spans="1:19" x14ac:dyDescent="0.25">
      <c r="Q49" s="167"/>
    </row>
    <row r="50" spans="1:19" ht="15" customHeight="1" x14ac:dyDescent="0.25">
      <c r="A50" s="437" t="s">
        <v>1</v>
      </c>
      <c r="B50" s="437" t="s">
        <v>2</v>
      </c>
      <c r="C50" s="405" t="s">
        <v>32</v>
      </c>
      <c r="D50" s="405"/>
      <c r="E50" s="405"/>
      <c r="F50" s="405" t="s">
        <v>33</v>
      </c>
      <c r="G50" s="405"/>
      <c r="H50" s="405"/>
      <c r="I50" s="438" t="s">
        <v>29</v>
      </c>
      <c r="J50" s="438"/>
      <c r="K50" s="438"/>
      <c r="L50" s="419" t="s">
        <v>91</v>
      </c>
      <c r="M50" s="420"/>
      <c r="N50" s="420"/>
      <c r="O50" s="426" t="s">
        <v>92</v>
      </c>
      <c r="P50" s="428"/>
      <c r="Q50" s="321"/>
      <c r="R50" s="457"/>
      <c r="S50" s="457"/>
    </row>
    <row r="51" spans="1:19" x14ac:dyDescent="0.25">
      <c r="A51" s="437"/>
      <c r="B51" s="437"/>
      <c r="C51" s="405"/>
      <c r="D51" s="405"/>
      <c r="E51" s="405"/>
      <c r="F51" s="405"/>
      <c r="G51" s="405"/>
      <c r="H51" s="405"/>
      <c r="I51" s="438"/>
      <c r="J51" s="438"/>
      <c r="K51" s="438"/>
      <c r="L51" s="422"/>
      <c r="M51" s="423"/>
      <c r="N51" s="423"/>
      <c r="O51" s="429"/>
      <c r="P51" s="431"/>
      <c r="Q51" s="321"/>
      <c r="R51" s="457"/>
      <c r="S51" s="457"/>
    </row>
    <row r="52" spans="1:19" x14ac:dyDescent="0.25">
      <c r="A52" s="437"/>
      <c r="B52" s="437"/>
      <c r="C52" s="199" t="s">
        <v>110</v>
      </c>
      <c r="D52" s="199" t="s">
        <v>44</v>
      </c>
      <c r="E52" s="199" t="s">
        <v>6</v>
      </c>
      <c r="F52" s="200" t="s">
        <v>110</v>
      </c>
      <c r="G52" s="200" t="s">
        <v>44</v>
      </c>
      <c r="H52" s="200" t="s">
        <v>6</v>
      </c>
      <c r="I52" s="200" t="s">
        <v>110</v>
      </c>
      <c r="J52" s="200" t="s">
        <v>44</v>
      </c>
      <c r="K52" s="200" t="s">
        <v>6</v>
      </c>
      <c r="L52" s="199" t="s">
        <v>110</v>
      </c>
      <c r="M52" s="199" t="s">
        <v>44</v>
      </c>
      <c r="N52" s="199" t="s">
        <v>6</v>
      </c>
      <c r="O52" s="300" t="s">
        <v>110</v>
      </c>
      <c r="P52" s="300" t="s">
        <v>44</v>
      </c>
      <c r="Q52" s="320"/>
      <c r="R52" s="317"/>
      <c r="S52" s="317"/>
    </row>
    <row r="53" spans="1:19" x14ac:dyDescent="0.25">
      <c r="A53" s="202">
        <v>1</v>
      </c>
      <c r="B53" s="202" t="s">
        <v>7</v>
      </c>
      <c r="C53" s="2"/>
      <c r="D53" s="2"/>
      <c r="E53" s="2"/>
      <c r="F53" s="5"/>
      <c r="G53" s="5"/>
      <c r="H53" s="196"/>
      <c r="I53" s="196"/>
      <c r="J53" s="196"/>
      <c r="K53" s="196"/>
      <c r="L53" s="122"/>
      <c r="M53" s="122"/>
      <c r="N53" s="2"/>
      <c r="O53" s="122"/>
      <c r="P53" s="122"/>
      <c r="Q53" s="112"/>
      <c r="R53" s="114"/>
      <c r="S53" s="114"/>
    </row>
    <row r="54" spans="1:19" x14ac:dyDescent="0.25">
      <c r="A54" s="202">
        <v>2</v>
      </c>
      <c r="B54" s="202" t="s">
        <v>8</v>
      </c>
      <c r="C54" s="5">
        <v>41.6</v>
      </c>
      <c r="D54" s="5">
        <v>58.3</v>
      </c>
      <c r="E54" s="2">
        <f t="shared" ref="E54:E64" si="11">C54/D54*100</f>
        <v>71.355060034305325</v>
      </c>
      <c r="F54" s="5">
        <v>53.7</v>
      </c>
      <c r="G54" s="5">
        <v>44.8</v>
      </c>
      <c r="H54" s="196">
        <f t="shared" ref="H54:H61" si="12">F54/G54*100</f>
        <v>119.86607142857144</v>
      </c>
      <c r="I54" s="196">
        <v>11216</v>
      </c>
      <c r="J54" s="196">
        <v>7024.35</v>
      </c>
      <c r="K54" s="196">
        <f t="shared" ref="K54:K68" si="13">I54/J54*100</f>
        <v>159.67313701623638</v>
      </c>
      <c r="L54" s="122">
        <v>7500</v>
      </c>
      <c r="M54" s="122">
        <v>7031</v>
      </c>
      <c r="N54" s="2">
        <f t="shared" ref="N54:N68" si="14">L54/M54*100</f>
        <v>106.67045939411179</v>
      </c>
      <c r="O54" s="122">
        <v>-30.7</v>
      </c>
      <c r="P54" s="122">
        <v>0.1</v>
      </c>
      <c r="Q54" s="112"/>
      <c r="R54" s="114"/>
      <c r="S54" s="114"/>
    </row>
    <row r="55" spans="1:19" x14ac:dyDescent="0.25">
      <c r="A55" s="202">
        <v>3</v>
      </c>
      <c r="B55" s="202" t="s">
        <v>9</v>
      </c>
      <c r="C55" s="5">
        <v>19.600000000000001</v>
      </c>
      <c r="D55" s="5">
        <v>20.8</v>
      </c>
      <c r="E55" s="2">
        <f t="shared" si="11"/>
        <v>94.230769230769226</v>
      </c>
      <c r="F55" s="5">
        <v>15.3</v>
      </c>
      <c r="G55" s="5">
        <v>16.2</v>
      </c>
      <c r="H55" s="196">
        <f t="shared" si="12"/>
        <v>94.444444444444457</v>
      </c>
      <c r="I55" s="196">
        <v>13356</v>
      </c>
      <c r="J55" s="196">
        <v>14296.3</v>
      </c>
      <c r="K55" s="196">
        <f t="shared" si="13"/>
        <v>93.422773724670023</v>
      </c>
      <c r="L55" s="122">
        <v>7300</v>
      </c>
      <c r="M55" s="122">
        <v>6883</v>
      </c>
      <c r="N55" s="2">
        <f t="shared" si="14"/>
        <v>106.05840476536395</v>
      </c>
      <c r="O55" s="122">
        <v>-42</v>
      </c>
      <c r="P55" s="122">
        <v>-41</v>
      </c>
      <c r="Q55" s="112"/>
      <c r="R55" s="114"/>
      <c r="S55" s="114"/>
    </row>
    <row r="56" spans="1:19" x14ac:dyDescent="0.25">
      <c r="A56" s="202">
        <v>4</v>
      </c>
      <c r="B56" s="202" t="s">
        <v>114</v>
      </c>
      <c r="C56" s="5">
        <v>28.4</v>
      </c>
      <c r="D56" s="5">
        <v>24.2</v>
      </c>
      <c r="E56" s="2">
        <f t="shared" si="11"/>
        <v>117.35537190082643</v>
      </c>
      <c r="F56" s="5">
        <v>20.9</v>
      </c>
      <c r="G56" s="5">
        <v>34.700000000000003</v>
      </c>
      <c r="H56" s="196">
        <f t="shared" si="12"/>
        <v>60.23054755043227</v>
      </c>
      <c r="I56" s="196">
        <v>8060</v>
      </c>
      <c r="J56" s="196">
        <v>10041</v>
      </c>
      <c r="K56" s="196">
        <f t="shared" si="13"/>
        <v>80.270889353650034</v>
      </c>
      <c r="L56" s="122">
        <v>7130</v>
      </c>
      <c r="M56" s="122">
        <v>7496</v>
      </c>
      <c r="N56" s="2">
        <f t="shared" si="14"/>
        <v>95.117395944503741</v>
      </c>
      <c r="O56" s="122">
        <v>-11.5</v>
      </c>
      <c r="P56" s="122">
        <v>-25.3</v>
      </c>
      <c r="Q56" s="112"/>
      <c r="R56" s="114"/>
      <c r="S56" s="114"/>
    </row>
    <row r="57" spans="1:19" x14ac:dyDescent="0.25">
      <c r="A57" s="202">
        <v>5</v>
      </c>
      <c r="B57" s="202" t="s">
        <v>10</v>
      </c>
      <c r="C57" s="5">
        <v>142.30000000000001</v>
      </c>
      <c r="D57" s="5">
        <v>148.1</v>
      </c>
      <c r="E57" s="2">
        <f t="shared" si="11"/>
        <v>96.0837272113437</v>
      </c>
      <c r="F57" s="5">
        <v>145.1</v>
      </c>
      <c r="G57" s="5">
        <v>137.9</v>
      </c>
      <c r="H57" s="196">
        <f t="shared" si="12"/>
        <v>105.22117476432196</v>
      </c>
      <c r="I57" s="196">
        <v>7507</v>
      </c>
      <c r="J57" s="196">
        <v>4996.96</v>
      </c>
      <c r="K57" s="196">
        <f t="shared" si="13"/>
        <v>150.23134065511832</v>
      </c>
      <c r="L57" s="122">
        <v>7210</v>
      </c>
      <c r="M57" s="122">
        <v>8107</v>
      </c>
      <c r="N57" s="2">
        <f t="shared" si="14"/>
        <v>88.935487850006169</v>
      </c>
      <c r="O57" s="122">
        <v>-5.5</v>
      </c>
      <c r="P57" s="122">
        <v>25</v>
      </c>
      <c r="Q57" s="112"/>
      <c r="R57" s="114"/>
      <c r="S57" s="114"/>
    </row>
    <row r="58" spans="1:19" x14ac:dyDescent="0.25">
      <c r="A58" s="202">
        <v>6</v>
      </c>
      <c r="B58" s="202" t="s">
        <v>11</v>
      </c>
      <c r="C58" s="5">
        <v>77.8</v>
      </c>
      <c r="D58" s="5">
        <v>80.900000000000006</v>
      </c>
      <c r="E58" s="2">
        <f t="shared" si="11"/>
        <v>96.168108776266976</v>
      </c>
      <c r="F58" s="5">
        <v>94.8</v>
      </c>
      <c r="G58" s="5">
        <v>81.099999999999994</v>
      </c>
      <c r="H58" s="196">
        <f t="shared" si="12"/>
        <v>116.89272503082616</v>
      </c>
      <c r="I58" s="196">
        <v>9094</v>
      </c>
      <c r="J58" s="196">
        <v>4280.63</v>
      </c>
      <c r="K58" s="196">
        <f t="shared" si="13"/>
        <v>212.44536435057455</v>
      </c>
      <c r="L58" s="122">
        <v>8840</v>
      </c>
      <c r="M58" s="122">
        <v>8898</v>
      </c>
      <c r="N58" s="2">
        <f t="shared" si="14"/>
        <v>99.34816812766914</v>
      </c>
      <c r="O58" s="122">
        <v>-2.9</v>
      </c>
      <c r="P58" s="122">
        <v>27.6</v>
      </c>
      <c r="Q58" s="112"/>
      <c r="R58" s="114"/>
      <c r="S58" s="114"/>
    </row>
    <row r="59" spans="1:19" x14ac:dyDescent="0.25">
      <c r="A59" s="202">
        <v>7</v>
      </c>
      <c r="B59" s="202" t="s">
        <v>12</v>
      </c>
      <c r="C59" s="5">
        <v>32.299999999999997</v>
      </c>
      <c r="D59" s="5">
        <v>37.700000000000003</v>
      </c>
      <c r="E59" s="2">
        <f t="shared" si="11"/>
        <v>85.67639257294428</v>
      </c>
      <c r="F59" s="5">
        <v>36.1</v>
      </c>
      <c r="G59" s="5">
        <v>35.6</v>
      </c>
      <c r="H59" s="196">
        <f t="shared" si="12"/>
        <v>101.40449438202248</v>
      </c>
      <c r="I59" s="196">
        <v>16712</v>
      </c>
      <c r="J59" s="196">
        <v>7359.37</v>
      </c>
      <c r="K59" s="196">
        <f t="shared" si="13"/>
        <v>227.08465534413952</v>
      </c>
      <c r="L59" s="122">
        <v>7850</v>
      </c>
      <c r="M59" s="122">
        <v>5121</v>
      </c>
      <c r="N59" s="2">
        <f t="shared" si="14"/>
        <v>153.29037297402849</v>
      </c>
      <c r="O59" s="122">
        <v>-42</v>
      </c>
      <c r="P59" s="122">
        <v>-32</v>
      </c>
      <c r="Q59" s="112"/>
      <c r="R59" s="114"/>
      <c r="S59" s="114"/>
    </row>
    <row r="60" spans="1:19" x14ac:dyDescent="0.25">
      <c r="A60" s="202">
        <v>8</v>
      </c>
      <c r="B60" s="202" t="s">
        <v>13</v>
      </c>
      <c r="C60" s="5">
        <v>61.3</v>
      </c>
      <c r="D60" s="5">
        <v>48.5</v>
      </c>
      <c r="E60" s="2">
        <f t="shared" si="11"/>
        <v>126.39175257731958</v>
      </c>
      <c r="F60" s="204">
        <v>41</v>
      </c>
      <c r="G60" s="204">
        <v>3.9</v>
      </c>
      <c r="H60" s="196">
        <f t="shared" si="12"/>
        <v>1051.2820512820513</v>
      </c>
      <c r="I60" s="2">
        <v>7670</v>
      </c>
      <c r="J60" s="2">
        <v>10774.77</v>
      </c>
      <c r="K60" s="196">
        <f t="shared" si="13"/>
        <v>71.184814153805604</v>
      </c>
      <c r="L60" s="122">
        <v>10753</v>
      </c>
      <c r="M60" s="122">
        <v>9077</v>
      </c>
      <c r="N60" s="2">
        <f t="shared" si="14"/>
        <v>118.46425030296352</v>
      </c>
      <c r="O60" s="122">
        <v>-65</v>
      </c>
      <c r="P60" s="122">
        <v>-15.7</v>
      </c>
      <c r="Q60" s="112"/>
      <c r="R60" s="114"/>
      <c r="S60" s="114"/>
    </row>
    <row r="61" spans="1:19" x14ac:dyDescent="0.25">
      <c r="A61" s="202"/>
      <c r="B61" s="208" t="s">
        <v>14</v>
      </c>
      <c r="C61" s="209">
        <f>SUM(C53:C60)</f>
        <v>403.3</v>
      </c>
      <c r="D61" s="209">
        <f>SUM(D53:D60)</f>
        <v>418.49999999999994</v>
      </c>
      <c r="E61" s="17">
        <f t="shared" si="11"/>
        <v>96.367980884109926</v>
      </c>
      <c r="F61" s="209">
        <f>SUM(F53:F60)</f>
        <v>406.90000000000003</v>
      </c>
      <c r="G61" s="209">
        <f>SUM(G53:G60)</f>
        <v>354.20000000000005</v>
      </c>
      <c r="H61" s="17">
        <f t="shared" si="12"/>
        <v>114.87859966120834</v>
      </c>
      <c r="I61" s="17">
        <f>SUM(I53*C53*10,I54*C54*10,I55*C55*10,I56*C56*10,I57*C57*10,I58*C58*10,I59*C59*10,I60*C60*10,I63*C63*10)/((C61+C63)*10)</f>
        <v>9511.365528531338</v>
      </c>
      <c r="J61" s="17">
        <f>AVERAGE(J54:J60)</f>
        <v>8396.1971428571433</v>
      </c>
      <c r="K61" s="17">
        <f t="shared" si="13"/>
        <v>113.28182707838033</v>
      </c>
      <c r="L61" s="268">
        <f>AVERAGE(L54:L60)</f>
        <v>8083.2857142857147</v>
      </c>
      <c r="M61" s="268">
        <f>AVERAGE(M54:M60)</f>
        <v>7516.1428571428569</v>
      </c>
      <c r="N61" s="17">
        <f t="shared" si="14"/>
        <v>107.54566361925761</v>
      </c>
      <c r="O61" s="257">
        <v>-15</v>
      </c>
      <c r="P61" s="257">
        <v>-10.4</v>
      </c>
      <c r="Q61" s="19"/>
      <c r="R61" s="113"/>
      <c r="S61" s="113"/>
    </row>
    <row r="62" spans="1:19" x14ac:dyDescent="0.25">
      <c r="A62" s="202"/>
      <c r="B62" s="202" t="s">
        <v>46</v>
      </c>
      <c r="C62" s="5">
        <v>6</v>
      </c>
      <c r="D62" s="5">
        <v>11.3</v>
      </c>
      <c r="E62" s="2">
        <f t="shared" si="11"/>
        <v>53.097345132743357</v>
      </c>
      <c r="F62" s="204">
        <v>5.2</v>
      </c>
      <c r="G62" s="204">
        <v>10.3</v>
      </c>
      <c r="H62" s="196"/>
      <c r="I62" s="196"/>
      <c r="J62" s="196">
        <v>0</v>
      </c>
      <c r="K62" s="196"/>
      <c r="L62" s="122">
        <v>7500</v>
      </c>
      <c r="M62" s="122"/>
      <c r="N62" s="2"/>
      <c r="O62" s="122"/>
      <c r="P62" s="122"/>
      <c r="Q62" s="112"/>
      <c r="R62" s="114"/>
      <c r="S62" s="114"/>
    </row>
    <row r="63" spans="1:19" x14ac:dyDescent="0.25">
      <c r="A63" s="202"/>
      <c r="B63" s="202" t="s">
        <v>48</v>
      </c>
      <c r="C63" s="5">
        <v>24.3</v>
      </c>
      <c r="D63" s="5">
        <v>17.600000000000001</v>
      </c>
      <c r="E63" s="2">
        <f t="shared" si="11"/>
        <v>138.06818181818181</v>
      </c>
      <c r="F63" s="204">
        <v>19.7</v>
      </c>
      <c r="G63" s="204">
        <v>65.510000000000005</v>
      </c>
      <c r="H63" s="196"/>
      <c r="I63" s="196">
        <v>13336</v>
      </c>
      <c r="J63" s="196">
        <v>8196</v>
      </c>
      <c r="K63" s="196">
        <f t="shared" si="13"/>
        <v>162.71351878965351</v>
      </c>
      <c r="L63" s="122">
        <v>8568</v>
      </c>
      <c r="M63" s="122">
        <v>7780</v>
      </c>
      <c r="N63" s="2">
        <f t="shared" si="14"/>
        <v>110.12853470437018</v>
      </c>
      <c r="O63" s="122">
        <v>-35.700000000000003</v>
      </c>
      <c r="P63" s="122">
        <v>-5.0999999999999996</v>
      </c>
      <c r="Q63" s="112"/>
      <c r="R63" s="114"/>
      <c r="S63" s="114"/>
    </row>
    <row r="64" spans="1:19" x14ac:dyDescent="0.25">
      <c r="A64" s="202"/>
      <c r="B64" s="202" t="s">
        <v>47</v>
      </c>
      <c r="C64" s="5">
        <v>10.7</v>
      </c>
      <c r="D64" s="5">
        <v>2</v>
      </c>
      <c r="E64" s="2">
        <f t="shared" si="11"/>
        <v>535</v>
      </c>
      <c r="F64" s="204">
        <v>5.6</v>
      </c>
      <c r="G64" s="204">
        <v>1.7</v>
      </c>
      <c r="H64" s="196"/>
      <c r="I64" s="196"/>
      <c r="J64" s="196">
        <v>0</v>
      </c>
      <c r="K64" s="196"/>
      <c r="L64" s="122">
        <v>7410</v>
      </c>
      <c r="M64" s="122">
        <v>8319</v>
      </c>
      <c r="N64" s="2">
        <f t="shared" si="14"/>
        <v>89.073205914172377</v>
      </c>
      <c r="O64" s="122"/>
      <c r="P64" s="122"/>
      <c r="Q64" s="112"/>
      <c r="R64" s="114"/>
      <c r="S64" s="114"/>
    </row>
    <row r="65" spans="1:19" x14ac:dyDescent="0.25">
      <c r="A65" s="202"/>
      <c r="B65" s="202" t="s">
        <v>51</v>
      </c>
      <c r="C65" s="2">
        <v>1.6</v>
      </c>
      <c r="D65" s="2">
        <v>2.5</v>
      </c>
      <c r="E65" s="2"/>
      <c r="F65" s="204">
        <v>1.6</v>
      </c>
      <c r="G65" s="204">
        <v>2.5</v>
      </c>
      <c r="H65" s="196"/>
      <c r="I65" s="196"/>
      <c r="J65" s="196">
        <v>0</v>
      </c>
      <c r="K65" s="196"/>
      <c r="L65" s="122">
        <v>7500</v>
      </c>
      <c r="M65" s="122"/>
      <c r="N65" s="2"/>
      <c r="O65" s="122"/>
      <c r="P65" s="122"/>
      <c r="Q65" s="112"/>
      <c r="R65" s="114"/>
      <c r="S65" s="114"/>
    </row>
    <row r="66" spans="1:19" x14ac:dyDescent="0.25">
      <c r="A66" s="202"/>
      <c r="B66" s="202" t="s">
        <v>50</v>
      </c>
      <c r="C66" s="5">
        <v>2.2000000000000002</v>
      </c>
      <c r="D66" s="5">
        <v>1.3</v>
      </c>
      <c r="E66" s="2"/>
      <c r="F66" s="204">
        <v>2.2000000000000002</v>
      </c>
      <c r="G66" s="204">
        <v>1.3</v>
      </c>
      <c r="H66" s="196"/>
      <c r="I66" s="196"/>
      <c r="J66" s="196">
        <v>0</v>
      </c>
      <c r="K66" s="196"/>
      <c r="L66" s="122">
        <v>7500</v>
      </c>
      <c r="M66" s="122"/>
      <c r="N66" s="2"/>
      <c r="O66" s="122"/>
      <c r="P66" s="122"/>
      <c r="Q66" s="112"/>
      <c r="R66" s="114"/>
      <c r="S66" s="114"/>
    </row>
    <row r="67" spans="1:19" x14ac:dyDescent="0.25">
      <c r="A67" s="202"/>
      <c r="B67" s="202" t="s">
        <v>105</v>
      </c>
      <c r="C67" s="2"/>
      <c r="D67" s="2">
        <v>30</v>
      </c>
      <c r="E67" s="2"/>
      <c r="F67" s="204"/>
      <c r="G67" s="204"/>
      <c r="H67" s="196"/>
      <c r="I67" s="196"/>
      <c r="J67" s="196">
        <v>0</v>
      </c>
      <c r="K67" s="196"/>
      <c r="L67" s="122"/>
      <c r="M67" s="122"/>
      <c r="N67" s="2"/>
      <c r="O67" s="122"/>
      <c r="P67" s="122"/>
      <c r="Q67" s="112"/>
      <c r="R67" s="114"/>
      <c r="S67" s="114"/>
    </row>
    <row r="68" spans="1:19" x14ac:dyDescent="0.25">
      <c r="A68" s="202"/>
      <c r="B68" s="208" t="s">
        <v>14</v>
      </c>
      <c r="C68" s="209">
        <f>SUM(C62:C67)</f>
        <v>44.800000000000004</v>
      </c>
      <c r="D68" s="210">
        <f>SUM(D62:D67)</f>
        <v>64.7</v>
      </c>
      <c r="E68" s="17">
        <f>C68/D68*100</f>
        <v>69.242658423493054</v>
      </c>
      <c r="F68" s="209">
        <f>SUM(F62:F67)</f>
        <v>34.300000000000004</v>
      </c>
      <c r="G68" s="209">
        <f>SUM(G62:G67)</f>
        <v>81.31</v>
      </c>
      <c r="H68" s="17">
        <f>F68/G68*100</f>
        <v>42.184233181650477</v>
      </c>
      <c r="I68" s="17">
        <v>13336</v>
      </c>
      <c r="J68" s="17">
        <v>8196</v>
      </c>
      <c r="K68" s="17">
        <f t="shared" si="13"/>
        <v>162.71351878965351</v>
      </c>
      <c r="L68" s="268">
        <f>(+L63+L64)/2</f>
        <v>7989</v>
      </c>
      <c r="M68" s="268">
        <f>AVERAGE(M62:M67)</f>
        <v>8049.5</v>
      </c>
      <c r="N68" s="17">
        <f t="shared" si="14"/>
        <v>99.248400521771543</v>
      </c>
      <c r="O68" s="257">
        <v>-40</v>
      </c>
      <c r="P68" s="257">
        <v>-1.78</v>
      </c>
      <c r="Q68" s="19"/>
      <c r="R68" s="114"/>
      <c r="S68" s="114"/>
    </row>
    <row r="69" spans="1:19" x14ac:dyDescent="0.25">
      <c r="A69" s="208"/>
      <c r="B69" s="208" t="s">
        <v>53</v>
      </c>
      <c r="C69" s="210">
        <f>C61+C68</f>
        <v>448.1</v>
      </c>
      <c r="D69" s="210">
        <f>D61+D68</f>
        <v>483.19999999999993</v>
      </c>
      <c r="E69" s="17">
        <f>C69/D69*100</f>
        <v>92.735927152317899</v>
      </c>
      <c r="F69" s="209">
        <f>F61+F68</f>
        <v>441.20000000000005</v>
      </c>
      <c r="G69" s="209">
        <f>G61+G68</f>
        <v>435.51000000000005</v>
      </c>
      <c r="H69" s="17">
        <f>F69/G69*100</f>
        <v>101.30651420174048</v>
      </c>
      <c r="I69" s="17">
        <v>10868</v>
      </c>
      <c r="J69" s="17">
        <v>7515</v>
      </c>
      <c r="K69" s="17">
        <f>I69/J69*100</f>
        <v>144.61743180306055</v>
      </c>
      <c r="L69" s="257">
        <v>8036</v>
      </c>
      <c r="M69" s="257">
        <v>7783</v>
      </c>
      <c r="N69" s="209">
        <f>L69/M69*100</f>
        <v>103.2506745470898</v>
      </c>
      <c r="O69" s="257">
        <v>-26.1</v>
      </c>
      <c r="P69" s="257">
        <v>-10.4</v>
      </c>
      <c r="Q69" s="22"/>
      <c r="R69" s="113"/>
      <c r="S69" s="113"/>
    </row>
    <row r="70" spans="1:19" x14ac:dyDescent="0.25">
      <c r="A70" s="316"/>
      <c r="B70" s="316"/>
      <c r="C70" s="22"/>
      <c r="D70" s="22"/>
      <c r="E70" s="19"/>
      <c r="F70" s="20"/>
      <c r="G70" s="20"/>
      <c r="H70" s="19"/>
      <c r="I70" s="20"/>
      <c r="J70" s="20"/>
      <c r="K70" s="19"/>
      <c r="L70" s="19"/>
      <c r="M70" s="19"/>
      <c r="N70" s="22"/>
      <c r="O70" s="19"/>
      <c r="P70" s="19"/>
      <c r="Q70" s="22"/>
      <c r="R70" s="113"/>
      <c r="S70" s="113"/>
    </row>
    <row r="71" spans="1:19" ht="15" customHeight="1" x14ac:dyDescent="0.25">
      <c r="A71" s="406" t="s">
        <v>1</v>
      </c>
      <c r="B71" s="459" t="s">
        <v>2</v>
      </c>
      <c r="C71" s="439" t="s">
        <v>94</v>
      </c>
      <c r="D71" s="427"/>
      <c r="E71" s="428"/>
      <c r="F71" s="460" t="s">
        <v>95</v>
      </c>
      <c r="G71" s="463" t="s">
        <v>128</v>
      </c>
      <c r="H71" s="463" t="s">
        <v>97</v>
      </c>
      <c r="I71" s="410" t="s">
        <v>59</v>
      </c>
      <c r="J71" s="411"/>
      <c r="K71" s="412"/>
      <c r="L71" s="409" t="s">
        <v>60</v>
      </c>
      <c r="M71" s="409"/>
      <c r="N71" s="409"/>
      <c r="O71" s="405" t="s">
        <v>61</v>
      </c>
      <c r="P71" s="405"/>
      <c r="Q71" s="405"/>
      <c r="R71" s="405" t="s">
        <v>64</v>
      </c>
      <c r="S71" s="405"/>
    </row>
    <row r="72" spans="1:19" ht="24.75" customHeight="1" x14ac:dyDescent="0.25">
      <c r="A72" s="407"/>
      <c r="B72" s="409"/>
      <c r="C72" s="413"/>
      <c r="D72" s="414"/>
      <c r="E72" s="418"/>
      <c r="F72" s="461"/>
      <c r="G72" s="464"/>
      <c r="H72" s="464"/>
      <c r="I72" s="413"/>
      <c r="J72" s="414"/>
      <c r="K72" s="415"/>
      <c r="L72" s="409"/>
      <c r="M72" s="409"/>
      <c r="N72" s="409"/>
      <c r="O72" s="405"/>
      <c r="P72" s="405"/>
      <c r="Q72" s="405"/>
      <c r="R72" s="405"/>
      <c r="S72" s="405"/>
    </row>
    <row r="73" spans="1:19" x14ac:dyDescent="0.25">
      <c r="A73" s="408"/>
      <c r="B73" s="409"/>
      <c r="C73" s="220">
        <v>2016</v>
      </c>
      <c r="D73" s="220">
        <v>2015</v>
      </c>
      <c r="E73" s="255" t="s">
        <v>6</v>
      </c>
      <c r="F73" s="462"/>
      <c r="G73" s="465"/>
      <c r="H73" s="465"/>
      <c r="I73" s="220" t="s">
        <v>110</v>
      </c>
      <c r="J73" s="220" t="s">
        <v>44</v>
      </c>
      <c r="K73" s="221" t="s">
        <v>6</v>
      </c>
      <c r="L73" s="220" t="s">
        <v>110</v>
      </c>
      <c r="M73" s="220">
        <v>2015</v>
      </c>
      <c r="N73" s="221" t="s">
        <v>6</v>
      </c>
      <c r="O73" s="200">
        <v>2016</v>
      </c>
      <c r="P73" s="200">
        <v>2015</v>
      </c>
      <c r="Q73" s="258" t="s">
        <v>6</v>
      </c>
      <c r="R73" s="200">
        <v>2016</v>
      </c>
      <c r="S73" s="200">
        <v>2015</v>
      </c>
    </row>
    <row r="74" spans="1:19" x14ac:dyDescent="0.25">
      <c r="A74" s="243">
        <v>1</v>
      </c>
      <c r="B74" s="243" t="s">
        <v>7</v>
      </c>
      <c r="C74" s="2"/>
      <c r="D74" s="2">
        <v>3797</v>
      </c>
      <c r="E74" s="226"/>
      <c r="F74" s="285"/>
      <c r="G74" s="285"/>
      <c r="H74" s="286"/>
      <c r="I74" s="2"/>
      <c r="J74" s="2">
        <v>3021</v>
      </c>
      <c r="K74" s="226"/>
      <c r="L74" s="2"/>
      <c r="M74" s="2">
        <v>450</v>
      </c>
      <c r="N74" s="226"/>
      <c r="O74" s="259"/>
      <c r="P74" s="259">
        <v>0</v>
      </c>
      <c r="Q74" s="260"/>
      <c r="R74" s="261"/>
      <c r="S74" s="261">
        <v>2571</v>
      </c>
    </row>
    <row r="75" spans="1:19" x14ac:dyDescent="0.25">
      <c r="A75" s="243">
        <v>2</v>
      </c>
      <c r="B75" s="243" t="s">
        <v>8</v>
      </c>
      <c r="C75" s="2">
        <f>F75+G75+H75</f>
        <v>1735</v>
      </c>
      <c r="D75" s="2">
        <v>1735</v>
      </c>
      <c r="E75" s="226">
        <f t="shared" ref="E75:E79" si="15">D75/C75*100</f>
        <v>100</v>
      </c>
      <c r="F75" s="2">
        <v>1528</v>
      </c>
      <c r="G75" s="2">
        <v>25</v>
      </c>
      <c r="H75" s="226">
        <v>182</v>
      </c>
      <c r="I75" s="2">
        <v>1735</v>
      </c>
      <c r="J75" s="2">
        <v>1735</v>
      </c>
      <c r="K75" s="226">
        <f t="shared" ref="K75:K79" si="16">J75/I75*100</f>
        <v>100</v>
      </c>
      <c r="L75" s="2">
        <v>462</v>
      </c>
      <c r="M75" s="2">
        <v>705</v>
      </c>
      <c r="N75" s="226">
        <f t="shared" ref="N75:N80" si="17">L75/M75*100</f>
        <v>65.531914893617014</v>
      </c>
      <c r="O75" s="260">
        <v>78</v>
      </c>
      <c r="P75" s="260">
        <v>180</v>
      </c>
      <c r="Q75" s="260">
        <f>O75/P75*100</f>
        <v>43.333333333333336</v>
      </c>
      <c r="R75" s="261">
        <v>1273</v>
      </c>
      <c r="S75" s="261">
        <v>1030</v>
      </c>
    </row>
    <row r="76" spans="1:19" x14ac:dyDescent="0.25">
      <c r="A76" s="243">
        <v>3</v>
      </c>
      <c r="B76" s="243" t="s">
        <v>9</v>
      </c>
      <c r="C76" s="2">
        <f>F76+G76+H76</f>
        <v>1990</v>
      </c>
      <c r="D76" s="2">
        <v>1990</v>
      </c>
      <c r="E76" s="226">
        <f t="shared" si="15"/>
        <v>100</v>
      </c>
      <c r="F76" s="2">
        <v>1807</v>
      </c>
      <c r="G76" s="2">
        <v>52</v>
      </c>
      <c r="H76" s="226">
        <v>131</v>
      </c>
      <c r="I76" s="2">
        <v>1708</v>
      </c>
      <c r="J76" s="2">
        <v>1708</v>
      </c>
      <c r="K76" s="226">
        <f t="shared" si="16"/>
        <v>100</v>
      </c>
      <c r="L76" s="2">
        <v>470</v>
      </c>
      <c r="M76" s="2">
        <v>485</v>
      </c>
      <c r="N76" s="226">
        <f t="shared" si="17"/>
        <v>96.907216494845358</v>
      </c>
      <c r="O76" s="260"/>
      <c r="P76" s="260">
        <v>95</v>
      </c>
      <c r="Q76" s="260"/>
      <c r="R76" s="261">
        <v>1223</v>
      </c>
      <c r="S76" s="261">
        <v>1223</v>
      </c>
    </row>
    <row r="77" spans="1:19" x14ac:dyDescent="0.25">
      <c r="A77" s="243">
        <v>4</v>
      </c>
      <c r="B77" s="243" t="s">
        <v>114</v>
      </c>
      <c r="C77" s="2">
        <v>3187</v>
      </c>
      <c r="D77" s="2">
        <v>3187</v>
      </c>
      <c r="E77" s="226">
        <f t="shared" si="15"/>
        <v>100</v>
      </c>
      <c r="F77" s="2">
        <v>3187</v>
      </c>
      <c r="G77" s="2">
        <v>0</v>
      </c>
      <c r="H77" s="226">
        <v>0</v>
      </c>
      <c r="I77" s="2">
        <v>3187</v>
      </c>
      <c r="J77" s="2">
        <v>3187</v>
      </c>
      <c r="K77" s="226">
        <f t="shared" si="16"/>
        <v>100</v>
      </c>
      <c r="L77" s="2">
        <v>450</v>
      </c>
      <c r="M77" s="2">
        <v>650</v>
      </c>
      <c r="N77" s="226">
        <f t="shared" si="17"/>
        <v>69.230769230769226</v>
      </c>
      <c r="O77" s="260">
        <v>140</v>
      </c>
      <c r="P77" s="260">
        <v>140</v>
      </c>
      <c r="Q77" s="260">
        <f t="shared" ref="Q77" si="18">(P77/O77)*100</f>
        <v>100</v>
      </c>
      <c r="R77" s="261">
        <v>2737</v>
      </c>
      <c r="S77" s="261">
        <v>2537</v>
      </c>
    </row>
    <row r="78" spans="1:19" x14ac:dyDescent="0.25">
      <c r="A78" s="243">
        <v>5</v>
      </c>
      <c r="B78" s="243" t="s">
        <v>10</v>
      </c>
      <c r="C78" s="2">
        <f>F78+G78</f>
        <v>4471</v>
      </c>
      <c r="D78" s="2">
        <v>5503</v>
      </c>
      <c r="E78" s="226">
        <f>C78/D78*100</f>
        <v>81.246592767581319</v>
      </c>
      <c r="F78" s="2">
        <v>4333</v>
      </c>
      <c r="G78" s="2">
        <v>138</v>
      </c>
      <c r="H78" s="226"/>
      <c r="I78" s="2">
        <v>4333</v>
      </c>
      <c r="J78" s="2">
        <v>4333</v>
      </c>
      <c r="K78" s="226">
        <f t="shared" si="16"/>
        <v>100</v>
      </c>
      <c r="L78" s="2">
        <v>1224</v>
      </c>
      <c r="M78" s="2">
        <v>1845</v>
      </c>
      <c r="N78" s="226">
        <f t="shared" si="17"/>
        <v>66.341463414634148</v>
      </c>
      <c r="O78" s="260">
        <v>223</v>
      </c>
      <c r="P78" s="260">
        <v>535</v>
      </c>
      <c r="Q78" s="260">
        <f>O78/P78*100</f>
        <v>41.682242990654203</v>
      </c>
      <c r="R78" s="261">
        <v>3109</v>
      </c>
      <c r="S78" s="261">
        <v>2488</v>
      </c>
    </row>
    <row r="79" spans="1:19" x14ac:dyDescent="0.25">
      <c r="A79" s="243">
        <v>6</v>
      </c>
      <c r="B79" s="243" t="s">
        <v>11</v>
      </c>
      <c r="C79" s="2">
        <f t="shared" ref="C79" si="19">SUM(F79,G79,H79)</f>
        <v>2212</v>
      </c>
      <c r="D79" s="2">
        <v>2212</v>
      </c>
      <c r="E79" s="226">
        <f t="shared" si="15"/>
        <v>100</v>
      </c>
      <c r="F79" s="2">
        <v>2200</v>
      </c>
      <c r="G79" s="2">
        <v>0</v>
      </c>
      <c r="H79" s="226">
        <v>12</v>
      </c>
      <c r="I79" s="2">
        <v>2212</v>
      </c>
      <c r="J79" s="2">
        <v>2212</v>
      </c>
      <c r="K79" s="226">
        <f t="shared" si="16"/>
        <v>100</v>
      </c>
      <c r="L79" s="2">
        <v>850</v>
      </c>
      <c r="M79" s="2">
        <v>900</v>
      </c>
      <c r="N79" s="226">
        <f t="shared" si="17"/>
        <v>94.444444444444443</v>
      </c>
      <c r="O79" s="260">
        <v>200</v>
      </c>
      <c r="P79" s="260">
        <v>300</v>
      </c>
      <c r="Q79" s="260">
        <f>O79/P79*100</f>
        <v>66.666666666666657</v>
      </c>
      <c r="R79" s="261">
        <v>1362</v>
      </c>
      <c r="S79" s="261">
        <v>1312</v>
      </c>
    </row>
    <row r="80" spans="1:19" x14ac:dyDescent="0.25">
      <c r="A80" s="243">
        <v>7</v>
      </c>
      <c r="B80" s="243" t="s">
        <v>12</v>
      </c>
      <c r="C80" s="2">
        <v>2352</v>
      </c>
      <c r="D80" s="2">
        <v>2352</v>
      </c>
      <c r="E80" s="226">
        <f>C80/D80*100</f>
        <v>100</v>
      </c>
      <c r="F80" s="2">
        <v>2175</v>
      </c>
      <c r="G80" s="2">
        <v>24</v>
      </c>
      <c r="H80" s="226">
        <v>153</v>
      </c>
      <c r="I80" s="2">
        <v>2352</v>
      </c>
      <c r="J80" s="2">
        <v>2370</v>
      </c>
      <c r="K80" s="226">
        <f>I80/J80*100</f>
        <v>99.240506329113913</v>
      </c>
      <c r="L80" s="2">
        <v>550</v>
      </c>
      <c r="M80" s="2">
        <v>750</v>
      </c>
      <c r="N80" s="226">
        <f t="shared" si="17"/>
        <v>73.333333333333329</v>
      </c>
      <c r="O80" s="260"/>
      <c r="P80" s="260">
        <v>200</v>
      </c>
      <c r="Q80" s="260"/>
      <c r="R80" s="261">
        <v>1802</v>
      </c>
      <c r="S80" s="261">
        <v>1620</v>
      </c>
    </row>
    <row r="81" spans="1:19" x14ac:dyDescent="0.25">
      <c r="A81" s="243">
        <v>8</v>
      </c>
      <c r="B81" s="243" t="s">
        <v>13</v>
      </c>
      <c r="C81" s="2">
        <v>3021</v>
      </c>
      <c r="D81" s="2"/>
      <c r="E81" s="2"/>
      <c r="F81" s="2">
        <v>3021</v>
      </c>
      <c r="G81" s="2">
        <v>0</v>
      </c>
      <c r="H81" s="2">
        <v>0</v>
      </c>
      <c r="I81" s="2">
        <v>3021</v>
      </c>
      <c r="J81" s="2"/>
      <c r="K81" s="2"/>
      <c r="L81" s="2">
        <v>382</v>
      </c>
      <c r="M81" s="2"/>
      <c r="N81" s="2">
        <f t="shared" ref="N81" si="20">M81/L81*100</f>
        <v>0</v>
      </c>
      <c r="O81" s="243"/>
      <c r="P81" s="243">
        <v>0</v>
      </c>
      <c r="Q81" s="260"/>
      <c r="R81" s="262">
        <v>2639</v>
      </c>
      <c r="S81" s="262">
        <v>0</v>
      </c>
    </row>
    <row r="82" spans="1:19" x14ac:dyDescent="0.25">
      <c r="A82" s="276"/>
      <c r="B82" s="231" t="s">
        <v>14</v>
      </c>
      <c r="C82" s="256">
        <f>SUM(C74:C81)</f>
        <v>18968</v>
      </c>
      <c r="D82" s="248">
        <f>SUM(D74:D81)</f>
        <v>20776</v>
      </c>
      <c r="E82" s="233">
        <f>D82/C82*100</f>
        <v>109.53184310417545</v>
      </c>
      <c r="F82" s="232">
        <f>SUM(F74:F81)</f>
        <v>18251</v>
      </c>
      <c r="G82" s="232">
        <f>SUM(G74:G81)</f>
        <v>239</v>
      </c>
      <c r="H82" s="232">
        <f>SUM(H74:H81)</f>
        <v>478</v>
      </c>
      <c r="I82" s="256">
        <f>SUM(I74:I81)</f>
        <v>18548</v>
      </c>
      <c r="J82" s="248">
        <f>SUM(J74:J81)</f>
        <v>18566</v>
      </c>
      <c r="K82" s="233">
        <f>I82/J82*100</f>
        <v>99.903048583432081</v>
      </c>
      <c r="L82" s="232">
        <f>SUM(L74:L81)</f>
        <v>4388</v>
      </c>
      <c r="M82" s="232">
        <f>SUM(M74:M81)</f>
        <v>5785</v>
      </c>
      <c r="N82" s="233">
        <f>L82/M82*100</f>
        <v>75.851339671564389</v>
      </c>
      <c r="O82" s="232">
        <f>SUM(O74:O81)</f>
        <v>641</v>
      </c>
      <c r="P82" s="232">
        <f>SUM(P74:P81)</f>
        <v>1450</v>
      </c>
      <c r="Q82" s="236">
        <f>O82/P82*100</f>
        <v>44.206896551724142</v>
      </c>
      <c r="R82" s="257">
        <f>SUM(R74:R81)</f>
        <v>14145</v>
      </c>
      <c r="S82" s="257">
        <f>SUM(S74:S81)</f>
        <v>12781</v>
      </c>
    </row>
    <row r="83" spans="1:19" x14ac:dyDescent="0.25">
      <c r="A83" s="218"/>
      <c r="B83" s="202" t="s">
        <v>46</v>
      </c>
      <c r="C83" s="218">
        <v>485</v>
      </c>
      <c r="D83" s="218">
        <v>485</v>
      </c>
      <c r="E83" s="2"/>
      <c r="F83" s="2">
        <v>485</v>
      </c>
      <c r="G83" s="218"/>
      <c r="H83" s="2"/>
      <c r="I83" s="218">
        <v>485</v>
      </c>
      <c r="J83" s="218">
        <v>485</v>
      </c>
      <c r="K83" s="2">
        <f>J83/I83*100</f>
        <v>100</v>
      </c>
      <c r="L83" s="2">
        <v>159</v>
      </c>
      <c r="M83" s="218">
        <v>159</v>
      </c>
      <c r="N83" s="2">
        <f>L83/M83*100</f>
        <v>100</v>
      </c>
      <c r="O83" s="2"/>
      <c r="P83" s="2">
        <v>0</v>
      </c>
      <c r="Q83" s="240"/>
      <c r="R83" s="122">
        <v>326</v>
      </c>
      <c r="S83" s="122">
        <v>326</v>
      </c>
    </row>
    <row r="84" spans="1:19" x14ac:dyDescent="0.25">
      <c r="A84" s="202"/>
      <c r="B84" s="202" t="s">
        <v>48</v>
      </c>
      <c r="C84" s="196">
        <v>2084</v>
      </c>
      <c r="D84" s="2">
        <v>2084</v>
      </c>
      <c r="E84" s="2">
        <f t="shared" ref="E84:E87" si="21">D84/C84*100</f>
        <v>100</v>
      </c>
      <c r="F84" s="196">
        <v>2084</v>
      </c>
      <c r="G84" s="2"/>
      <c r="H84" s="2"/>
      <c r="I84" s="196">
        <v>2084</v>
      </c>
      <c r="J84" s="2">
        <v>2084</v>
      </c>
      <c r="K84" s="2">
        <f t="shared" ref="K84:K87" si="22">J84/I84*100</f>
        <v>100</v>
      </c>
      <c r="L84" s="196">
        <v>484</v>
      </c>
      <c r="M84" s="2">
        <v>604</v>
      </c>
      <c r="N84" s="2">
        <f>L84/M84*100</f>
        <v>80.132450331125824</v>
      </c>
      <c r="O84" s="2">
        <v>50</v>
      </c>
      <c r="P84" s="2">
        <v>170</v>
      </c>
      <c r="Q84" s="240">
        <f>O84/P84*100</f>
        <v>29.411764705882355</v>
      </c>
      <c r="R84" s="122">
        <v>1600</v>
      </c>
      <c r="S84" s="122">
        <v>1480</v>
      </c>
    </row>
    <row r="85" spans="1:19" x14ac:dyDescent="0.25">
      <c r="A85" s="202"/>
      <c r="B85" s="202" t="s">
        <v>47</v>
      </c>
      <c r="C85" s="196">
        <v>49</v>
      </c>
      <c r="D85" s="2">
        <v>49</v>
      </c>
      <c r="E85" s="2">
        <f t="shared" si="21"/>
        <v>100</v>
      </c>
      <c r="F85" s="196">
        <v>49</v>
      </c>
      <c r="G85" s="2"/>
      <c r="H85" s="2"/>
      <c r="I85" s="196">
        <v>49</v>
      </c>
      <c r="J85" s="2">
        <v>49</v>
      </c>
      <c r="K85" s="2">
        <f t="shared" si="22"/>
        <v>100</v>
      </c>
      <c r="L85" s="196">
        <v>22</v>
      </c>
      <c r="M85" s="2">
        <v>26</v>
      </c>
      <c r="N85" s="2">
        <f>L85/M85*100</f>
        <v>84.615384615384613</v>
      </c>
      <c r="O85" s="2">
        <v>0</v>
      </c>
      <c r="P85" s="2">
        <v>0</v>
      </c>
      <c r="Q85" s="240"/>
      <c r="R85" s="122">
        <v>27</v>
      </c>
      <c r="S85" s="122">
        <v>23</v>
      </c>
    </row>
    <row r="86" spans="1:19" x14ac:dyDescent="0.25">
      <c r="A86" s="202"/>
      <c r="B86" s="202" t="s">
        <v>50</v>
      </c>
      <c r="C86" s="196">
        <v>1000</v>
      </c>
      <c r="D86" s="2">
        <v>1000</v>
      </c>
      <c r="E86" s="2">
        <f t="shared" si="21"/>
        <v>100</v>
      </c>
      <c r="F86" s="196">
        <v>1000</v>
      </c>
      <c r="G86" s="2"/>
      <c r="H86" s="2"/>
      <c r="I86" s="196">
        <v>1000</v>
      </c>
      <c r="J86" s="2">
        <v>1000</v>
      </c>
      <c r="K86" s="2">
        <f t="shared" si="22"/>
        <v>100</v>
      </c>
      <c r="L86" s="196"/>
      <c r="M86" s="2">
        <v>0</v>
      </c>
      <c r="N86" s="2"/>
      <c r="O86" s="2">
        <v>0</v>
      </c>
      <c r="P86" s="2">
        <v>0</v>
      </c>
      <c r="Q86" s="240"/>
      <c r="R86" s="122">
        <v>1000</v>
      </c>
      <c r="S86" s="122">
        <v>1000</v>
      </c>
    </row>
    <row r="87" spans="1:19" x14ac:dyDescent="0.25">
      <c r="A87" s="202"/>
      <c r="B87" s="202" t="s">
        <v>67</v>
      </c>
      <c r="C87" s="196">
        <v>600</v>
      </c>
      <c r="D87" s="2">
        <v>600</v>
      </c>
      <c r="E87" s="2">
        <f t="shared" si="21"/>
        <v>100</v>
      </c>
      <c r="F87" s="196">
        <v>600</v>
      </c>
      <c r="G87" s="2"/>
      <c r="H87" s="2"/>
      <c r="I87" s="196">
        <v>600</v>
      </c>
      <c r="J87" s="2">
        <v>600</v>
      </c>
      <c r="K87" s="2">
        <f t="shared" si="22"/>
        <v>100</v>
      </c>
      <c r="L87" s="196">
        <v>200</v>
      </c>
      <c r="M87" s="2">
        <v>200</v>
      </c>
      <c r="N87" s="2">
        <f t="shared" ref="N87" si="23">M87/L87*100</f>
        <v>100</v>
      </c>
      <c r="O87" s="2">
        <v>60</v>
      </c>
      <c r="P87" s="202">
        <v>60</v>
      </c>
      <c r="Q87" s="240">
        <f t="shared" ref="Q87" si="24">P87/O87*100</f>
        <v>100</v>
      </c>
      <c r="R87" s="122">
        <v>400</v>
      </c>
      <c r="S87" s="122">
        <v>400</v>
      </c>
    </row>
    <row r="88" spans="1:19" x14ac:dyDescent="0.25">
      <c r="A88" s="252"/>
      <c r="B88" s="251" t="s">
        <v>105</v>
      </c>
      <c r="C88" s="252"/>
      <c r="D88" s="252">
        <v>30</v>
      </c>
      <c r="E88" s="196"/>
      <c r="F88" s="252"/>
      <c r="G88" s="252"/>
      <c r="H88" s="196"/>
      <c r="I88" s="196"/>
      <c r="J88" s="2">
        <v>30</v>
      </c>
      <c r="K88" s="2"/>
      <c r="L88" s="196"/>
      <c r="M88" s="2"/>
      <c r="N88" s="2"/>
      <c r="O88" s="2"/>
      <c r="P88" s="202"/>
      <c r="Q88" s="240"/>
      <c r="R88" s="122"/>
      <c r="S88" s="122"/>
    </row>
    <row r="89" spans="1:19" x14ac:dyDescent="0.25">
      <c r="A89" s="252"/>
      <c r="B89" s="251" t="s">
        <v>106</v>
      </c>
      <c r="C89" s="252"/>
      <c r="D89" s="252">
        <v>170</v>
      </c>
      <c r="E89" s="196"/>
      <c r="F89" s="252"/>
      <c r="G89" s="252"/>
      <c r="H89" s="196"/>
      <c r="I89" s="196"/>
      <c r="J89" s="2">
        <v>170</v>
      </c>
      <c r="K89" s="2"/>
      <c r="L89" s="196"/>
      <c r="M89" s="2"/>
      <c r="N89" s="2"/>
      <c r="O89" s="2"/>
      <c r="P89" s="202"/>
      <c r="Q89" s="240"/>
      <c r="R89" s="122"/>
      <c r="S89" s="122"/>
    </row>
    <row r="90" spans="1:19" x14ac:dyDescent="0.25">
      <c r="A90" s="252"/>
      <c r="B90" s="248" t="s">
        <v>14</v>
      </c>
      <c r="C90" s="248">
        <f>SUM(C83:C89)</f>
        <v>4218</v>
      </c>
      <c r="D90" s="248">
        <f>SUM(D83:D89)</f>
        <v>4418</v>
      </c>
      <c r="E90" s="17">
        <f>C90/D90*100</f>
        <v>95.47306473517429</v>
      </c>
      <c r="F90" s="232">
        <f>SUM(F83:F89)</f>
        <v>4218</v>
      </c>
      <c r="G90" s="248"/>
      <c r="H90" s="17"/>
      <c r="I90" s="17">
        <f>SUM(I83:I89)</f>
        <v>4218</v>
      </c>
      <c r="J90" s="17">
        <f>SUM(J83:J89)</f>
        <v>4418</v>
      </c>
      <c r="K90" s="17">
        <f>I90/J90*100</f>
        <v>95.47306473517429</v>
      </c>
      <c r="L90" s="17">
        <f>SUM(L83:L89)</f>
        <v>865</v>
      </c>
      <c r="M90" s="17">
        <f>SUM(M83:M89)</f>
        <v>989</v>
      </c>
      <c r="N90" s="17">
        <f>L90/M90*100</f>
        <v>87.462082912032358</v>
      </c>
      <c r="O90" s="17">
        <f>SUM(O83:O89)</f>
        <v>110</v>
      </c>
      <c r="P90" s="17">
        <f>SUM(P83:P89)</f>
        <v>230</v>
      </c>
      <c r="Q90" s="236">
        <f>O90/P90*100</f>
        <v>47.826086956521742</v>
      </c>
      <c r="R90" s="257">
        <f>SUM(R83:R89)</f>
        <v>3353</v>
      </c>
      <c r="S90" s="257">
        <f>SUM(S83:S89)</f>
        <v>3229</v>
      </c>
    </row>
    <row r="91" spans="1:19" x14ac:dyDescent="0.25">
      <c r="A91" s="208"/>
      <c r="B91" s="208" t="s">
        <v>53</v>
      </c>
      <c r="C91" s="17">
        <f>C82+C90</f>
        <v>23186</v>
      </c>
      <c r="D91" s="17">
        <f>SUM(D82:D87)</f>
        <v>24994</v>
      </c>
      <c r="E91" s="17">
        <f>C91/D91*100</f>
        <v>92.766263903336792</v>
      </c>
      <c r="F91" s="17">
        <f>SUM(F82:F87)</f>
        <v>22469</v>
      </c>
      <c r="G91" s="17">
        <f>SUM(G82:G87)</f>
        <v>239</v>
      </c>
      <c r="H91" s="17">
        <f>SUM(H82:H87)</f>
        <v>478</v>
      </c>
      <c r="I91" s="17">
        <f>SUM(I82:I89)</f>
        <v>22766</v>
      </c>
      <c r="J91" s="17">
        <f>SUM(J82:J89)</f>
        <v>22984</v>
      </c>
      <c r="K91" s="17">
        <f>I91/J91*100</f>
        <v>99.051514096762958</v>
      </c>
      <c r="L91" s="17">
        <f>SUM(L82:L89)</f>
        <v>5253</v>
      </c>
      <c r="M91" s="17">
        <f>SUM(M82:M89)</f>
        <v>6774</v>
      </c>
      <c r="N91" s="17">
        <f>L91/M91*100</f>
        <v>77.546501328609381</v>
      </c>
      <c r="O91" s="17">
        <f>SUM(O82:O89)</f>
        <v>751</v>
      </c>
      <c r="P91" s="17">
        <f>SUM(P82:P89)</f>
        <v>1680</v>
      </c>
      <c r="Q91" s="267">
        <f>O91/P91*100</f>
        <v>44.702380952380956</v>
      </c>
      <c r="R91" s="257">
        <f>SUM(R82:R89)</f>
        <v>17498</v>
      </c>
      <c r="S91" s="257">
        <f>SUM(S82:S89)</f>
        <v>16010</v>
      </c>
    </row>
    <row r="92" spans="1:19" x14ac:dyDescent="0.25">
      <c r="A92" s="316"/>
      <c r="B92" s="316"/>
      <c r="C92" s="22"/>
      <c r="D92" s="22"/>
      <c r="E92" s="19"/>
      <c r="F92" s="20"/>
      <c r="G92" s="20"/>
      <c r="H92" s="19"/>
      <c r="I92" s="20"/>
      <c r="J92" s="20"/>
      <c r="K92" s="19"/>
      <c r="L92" s="19"/>
      <c r="M92" s="19"/>
      <c r="N92" s="22"/>
      <c r="O92" s="19"/>
      <c r="P92" s="19"/>
      <c r="Q92" s="22" t="s">
        <v>175</v>
      </c>
      <c r="R92" s="84"/>
      <c r="S92" s="114"/>
    </row>
    <row r="93" spans="1:19" x14ac:dyDescent="0.25">
      <c r="A93" s="316"/>
      <c r="B93" s="316"/>
      <c r="C93" s="22"/>
      <c r="D93" s="22"/>
      <c r="E93" s="19"/>
      <c r="F93" s="20"/>
      <c r="G93" s="20"/>
      <c r="H93" s="19"/>
      <c r="I93" s="20"/>
      <c r="J93" s="20"/>
      <c r="K93" s="19"/>
      <c r="L93" s="19"/>
      <c r="M93" s="19"/>
      <c r="N93" s="22"/>
      <c r="O93" s="19"/>
      <c r="P93" s="19"/>
      <c r="Q93" s="22"/>
      <c r="R93" s="84"/>
      <c r="S93" s="84"/>
    </row>
    <row r="94" spans="1:19" ht="15" customHeight="1" x14ac:dyDescent="0.25">
      <c r="A94" s="443" t="s">
        <v>1</v>
      </c>
      <c r="B94" s="405" t="s">
        <v>2</v>
      </c>
      <c r="C94" s="405" t="s">
        <v>79</v>
      </c>
      <c r="D94" s="405"/>
      <c r="E94" s="405"/>
      <c r="F94" s="405" t="s">
        <v>69</v>
      </c>
      <c r="G94" s="405"/>
      <c r="H94" s="405"/>
      <c r="I94" s="466" t="s">
        <v>82</v>
      </c>
      <c r="J94" s="466"/>
      <c r="K94" s="466"/>
      <c r="L94" s="439" t="s">
        <v>83</v>
      </c>
      <c r="M94" s="427"/>
      <c r="N94" s="440"/>
      <c r="O94" s="439" t="s">
        <v>84</v>
      </c>
      <c r="P94" s="427"/>
      <c r="Q94" s="427"/>
      <c r="R94" s="405" t="s">
        <v>170</v>
      </c>
      <c r="S94" s="405"/>
    </row>
    <row r="95" spans="1:19" x14ac:dyDescent="0.25">
      <c r="A95" s="443"/>
      <c r="B95" s="405"/>
      <c r="C95" s="405"/>
      <c r="D95" s="405"/>
      <c r="E95" s="405"/>
      <c r="F95" s="405"/>
      <c r="G95" s="405"/>
      <c r="H95" s="405"/>
      <c r="I95" s="466"/>
      <c r="J95" s="466"/>
      <c r="K95" s="466"/>
      <c r="L95" s="413"/>
      <c r="M95" s="414"/>
      <c r="N95" s="415"/>
      <c r="O95" s="413"/>
      <c r="P95" s="414"/>
      <c r="Q95" s="414"/>
      <c r="R95" s="405"/>
      <c r="S95" s="405"/>
    </row>
    <row r="96" spans="1:19" x14ac:dyDescent="0.25">
      <c r="A96" s="443"/>
      <c r="B96" s="405"/>
      <c r="C96" s="199">
        <v>2016</v>
      </c>
      <c r="D96" s="199">
        <v>2015</v>
      </c>
      <c r="E96" s="199" t="s">
        <v>6</v>
      </c>
      <c r="F96" s="199">
        <v>2016</v>
      </c>
      <c r="G96" s="199">
        <v>2015</v>
      </c>
      <c r="H96" s="199" t="s">
        <v>6</v>
      </c>
      <c r="I96" s="200">
        <v>2016</v>
      </c>
      <c r="J96" s="200">
        <v>2015</v>
      </c>
      <c r="K96" s="258" t="s">
        <v>6</v>
      </c>
      <c r="L96" s="220">
        <v>2016</v>
      </c>
      <c r="M96" s="220">
        <v>2015</v>
      </c>
      <c r="N96" s="221" t="s">
        <v>6</v>
      </c>
      <c r="O96" s="220">
        <v>2016</v>
      </c>
      <c r="P96" s="220">
        <v>2015</v>
      </c>
      <c r="Q96" s="255" t="s">
        <v>6</v>
      </c>
      <c r="R96" s="199">
        <v>2016</v>
      </c>
      <c r="S96" s="199">
        <v>2015</v>
      </c>
    </row>
    <row r="97" spans="1:19" x14ac:dyDescent="0.25">
      <c r="A97" s="261">
        <v>1</v>
      </c>
      <c r="B97" s="261" t="s">
        <v>7</v>
      </c>
      <c r="C97" s="285"/>
      <c r="D97" s="318">
        <v>383.2</v>
      </c>
      <c r="E97" s="286"/>
      <c r="F97" s="318"/>
      <c r="G97" s="217">
        <v>10.1</v>
      </c>
      <c r="H97" s="286"/>
      <c r="I97" s="319"/>
      <c r="J97" s="319">
        <v>800</v>
      </c>
      <c r="K97" s="285"/>
      <c r="L97" s="2"/>
      <c r="M97" s="5">
        <v>383.2</v>
      </c>
      <c r="N97" s="226"/>
      <c r="O97" s="5"/>
      <c r="P97" s="5">
        <v>800</v>
      </c>
      <c r="Q97" s="228"/>
      <c r="R97" s="2"/>
      <c r="S97" s="5">
        <v>0</v>
      </c>
    </row>
    <row r="98" spans="1:19" x14ac:dyDescent="0.25">
      <c r="A98" s="243">
        <v>2</v>
      </c>
      <c r="B98" s="243" t="s">
        <v>8</v>
      </c>
      <c r="C98" s="5">
        <v>210.4</v>
      </c>
      <c r="D98" s="5">
        <v>519</v>
      </c>
      <c r="E98" s="226">
        <f t="shared" ref="E98:E103" si="25">C98/D98*100</f>
        <v>40.539499036608866</v>
      </c>
      <c r="F98" s="5">
        <v>6.5</v>
      </c>
      <c r="G98" s="205">
        <v>8.43</v>
      </c>
      <c r="H98" s="226">
        <f t="shared" ref="H98:H103" si="26">F98/G98*100</f>
        <v>77.105575326215899</v>
      </c>
      <c r="I98" s="218">
        <v>1308.94</v>
      </c>
      <c r="J98" s="218">
        <v>807.13</v>
      </c>
      <c r="K98" s="2">
        <f t="shared" ref="K98:K113" si="27">J98/I98*100</f>
        <v>61.662872247773002</v>
      </c>
      <c r="L98" s="2">
        <v>22.3</v>
      </c>
      <c r="M98" s="5">
        <v>45.2</v>
      </c>
      <c r="N98" s="226">
        <f t="shared" ref="N98:N99" si="28">M98/L98*100</f>
        <v>202.69058295964126</v>
      </c>
      <c r="O98" s="5">
        <v>617.70000000000005</v>
      </c>
      <c r="P98" s="5">
        <v>639.38</v>
      </c>
      <c r="Q98" s="228">
        <f t="shared" ref="Q98:Q99" si="29">P98/O98*100</f>
        <v>103.50979439857535</v>
      </c>
      <c r="R98" s="2">
        <v>-51</v>
      </c>
      <c r="S98" s="5">
        <v>-20.2</v>
      </c>
    </row>
    <row r="99" spans="1:19" x14ac:dyDescent="0.25">
      <c r="A99" s="243">
        <v>3</v>
      </c>
      <c r="B99" s="243" t="s">
        <v>9</v>
      </c>
      <c r="C99" s="5">
        <v>376.3</v>
      </c>
      <c r="D99" s="5">
        <v>480.5</v>
      </c>
      <c r="E99" s="226">
        <f t="shared" si="25"/>
        <v>78.314255983350677</v>
      </c>
      <c r="F99" s="5">
        <v>8.01</v>
      </c>
      <c r="G99" s="205">
        <v>9.9</v>
      </c>
      <c r="H99" s="226">
        <f t="shared" si="26"/>
        <v>80.909090909090907</v>
      </c>
      <c r="I99" s="218">
        <v>538.13</v>
      </c>
      <c r="J99" s="218">
        <v>648.91</v>
      </c>
      <c r="K99" s="2">
        <f t="shared" si="27"/>
        <v>120.58610372958208</v>
      </c>
      <c r="L99" s="2">
        <v>183.4</v>
      </c>
      <c r="M99" s="5">
        <v>290.39999999999998</v>
      </c>
      <c r="N99" s="226">
        <f t="shared" si="28"/>
        <v>158.34242093784076</v>
      </c>
      <c r="O99" s="5">
        <v>808.06</v>
      </c>
      <c r="P99" s="5">
        <v>750.7</v>
      </c>
      <c r="Q99" s="228">
        <f t="shared" si="29"/>
        <v>92.901517214068278</v>
      </c>
      <c r="R99" s="2">
        <v>50</v>
      </c>
      <c r="S99" s="5">
        <v>43</v>
      </c>
    </row>
    <row r="100" spans="1:19" x14ac:dyDescent="0.25">
      <c r="A100" s="243">
        <v>4</v>
      </c>
      <c r="B100" s="243" t="s">
        <v>114</v>
      </c>
      <c r="C100" s="5">
        <v>237.9</v>
      </c>
      <c r="D100" s="5">
        <v>185.2</v>
      </c>
      <c r="E100" s="226">
        <f t="shared" si="25"/>
        <v>128.45572354211666</v>
      </c>
      <c r="F100" s="5">
        <v>5.29</v>
      </c>
      <c r="G100" s="205">
        <v>3.37</v>
      </c>
      <c r="H100" s="226">
        <f t="shared" si="26"/>
        <v>156.97329376854597</v>
      </c>
      <c r="I100" s="218">
        <v>948</v>
      </c>
      <c r="J100" s="218">
        <v>997</v>
      </c>
      <c r="K100" s="2">
        <f t="shared" si="27"/>
        <v>105.16877637130801</v>
      </c>
      <c r="L100" s="2"/>
      <c r="M100" s="5"/>
      <c r="N100" s="226"/>
      <c r="O100" s="5"/>
      <c r="P100" s="5"/>
      <c r="Q100" s="228"/>
      <c r="R100" s="2"/>
      <c r="S100" s="5"/>
    </row>
    <row r="101" spans="1:19" x14ac:dyDescent="0.25">
      <c r="A101" s="243">
        <v>5</v>
      </c>
      <c r="B101" s="243" t="s">
        <v>10</v>
      </c>
      <c r="C101" s="5">
        <v>1116.3</v>
      </c>
      <c r="D101" s="5">
        <v>1876.8</v>
      </c>
      <c r="E101" s="226">
        <f t="shared" si="25"/>
        <v>59.478900255754475</v>
      </c>
      <c r="F101" s="5">
        <v>9.1199999999999992</v>
      </c>
      <c r="G101" s="205">
        <v>12.2</v>
      </c>
      <c r="H101" s="226">
        <f t="shared" si="26"/>
        <v>74.754098360655746</v>
      </c>
      <c r="I101" s="218">
        <v>1246.26</v>
      </c>
      <c r="J101" s="218">
        <v>1004.58</v>
      </c>
      <c r="K101" s="2">
        <f t="shared" si="27"/>
        <v>80.607577872996004</v>
      </c>
      <c r="L101" s="2">
        <v>402.2</v>
      </c>
      <c r="M101" s="5">
        <v>196.5</v>
      </c>
      <c r="N101" s="226">
        <f t="shared" ref="N101:N102" si="30">M101/L101*100</f>
        <v>48.856290402784687</v>
      </c>
      <c r="O101" s="5">
        <v>918.19</v>
      </c>
      <c r="P101" s="5">
        <v>724.68</v>
      </c>
      <c r="Q101" s="228">
        <f t="shared" ref="Q101:Q102" si="31">P101/O101*100</f>
        <v>78.924841263790711</v>
      </c>
      <c r="R101" s="2">
        <v>-26</v>
      </c>
      <c r="S101" s="5">
        <v>-17.3</v>
      </c>
    </row>
    <row r="102" spans="1:19" x14ac:dyDescent="0.25">
      <c r="A102" s="243">
        <v>6</v>
      </c>
      <c r="B102" s="290" t="s">
        <v>11</v>
      </c>
      <c r="C102" s="5">
        <v>1085.7</v>
      </c>
      <c r="D102" s="5">
        <v>831.3</v>
      </c>
      <c r="E102" s="226">
        <f t="shared" si="25"/>
        <v>130.60267051605919</v>
      </c>
      <c r="F102" s="5">
        <v>12.7</v>
      </c>
      <c r="G102" s="205">
        <v>10.84</v>
      </c>
      <c r="H102" s="226">
        <f t="shared" si="26"/>
        <v>117.15867158671587</v>
      </c>
      <c r="I102" s="218">
        <v>482.27</v>
      </c>
      <c r="J102" s="218">
        <v>642.49</v>
      </c>
      <c r="K102" s="2">
        <f t="shared" si="27"/>
        <v>133.22205403612085</v>
      </c>
      <c r="L102" s="2">
        <v>4</v>
      </c>
      <c r="M102" s="5">
        <v>3.2</v>
      </c>
      <c r="N102" s="226">
        <f t="shared" si="30"/>
        <v>80</v>
      </c>
      <c r="O102" s="5">
        <v>1125</v>
      </c>
      <c r="P102" s="5">
        <v>1031.25</v>
      </c>
      <c r="Q102" s="228">
        <f t="shared" si="31"/>
        <v>91.666666666666657</v>
      </c>
      <c r="R102" s="2">
        <v>133</v>
      </c>
      <c r="S102" s="5">
        <v>65</v>
      </c>
    </row>
    <row r="103" spans="1:19" x14ac:dyDescent="0.25">
      <c r="A103" s="243">
        <v>7</v>
      </c>
      <c r="B103" s="243" t="s">
        <v>12</v>
      </c>
      <c r="C103" s="5">
        <v>458</v>
      </c>
      <c r="D103" s="5">
        <v>580.20000000000005</v>
      </c>
      <c r="E103" s="226">
        <f t="shared" si="25"/>
        <v>78.938297138917619</v>
      </c>
      <c r="F103" s="5">
        <v>8.3000000000000007</v>
      </c>
      <c r="G103" s="205">
        <v>12.78</v>
      </c>
      <c r="H103" s="226">
        <f t="shared" si="26"/>
        <v>64.945226917057909</v>
      </c>
      <c r="I103" s="218">
        <v>1156.1099999999999</v>
      </c>
      <c r="J103" s="218">
        <v>1065.97</v>
      </c>
      <c r="K103" s="2">
        <f t="shared" si="27"/>
        <v>92.203164058783344</v>
      </c>
      <c r="L103" s="2"/>
      <c r="M103" s="5">
        <v>0.2</v>
      </c>
      <c r="N103" s="226"/>
      <c r="O103" s="5"/>
      <c r="P103" s="5">
        <v>1000</v>
      </c>
      <c r="Q103" s="228"/>
      <c r="R103" s="2"/>
      <c r="S103" s="5">
        <v>-50</v>
      </c>
    </row>
    <row r="104" spans="1:19" x14ac:dyDescent="0.25">
      <c r="A104" s="243">
        <v>8</v>
      </c>
      <c r="B104" s="243" t="s">
        <v>13</v>
      </c>
      <c r="C104" s="5">
        <v>302.60000000000002</v>
      </c>
      <c r="D104" s="5">
        <v>0</v>
      </c>
      <c r="E104" s="226"/>
      <c r="F104" s="5">
        <v>8</v>
      </c>
      <c r="G104" s="205">
        <v>0</v>
      </c>
      <c r="H104" s="226">
        <f t="shared" ref="H104" si="32">G104/F104*100</f>
        <v>0</v>
      </c>
      <c r="I104" s="202">
        <v>1290</v>
      </c>
      <c r="J104" s="202"/>
      <c r="K104" s="2">
        <f t="shared" si="27"/>
        <v>0</v>
      </c>
      <c r="L104" s="2"/>
      <c r="M104" s="5"/>
      <c r="N104" s="226"/>
      <c r="O104" s="5"/>
      <c r="P104" s="5"/>
      <c r="Q104" s="228"/>
      <c r="R104" s="2"/>
      <c r="S104" s="5"/>
    </row>
    <row r="105" spans="1:19" x14ac:dyDescent="0.25">
      <c r="A105" s="276"/>
      <c r="B105" s="231" t="s">
        <v>14</v>
      </c>
      <c r="C105" s="315">
        <f>SUM(C97:C104)</f>
        <v>3787.2000000000003</v>
      </c>
      <c r="D105" s="234">
        <f>SUM(D97:D104)</f>
        <v>4856.2</v>
      </c>
      <c r="E105" s="233">
        <f>C105/D105*100</f>
        <v>77.986903340060138</v>
      </c>
      <c r="F105" s="234">
        <v>8.6</v>
      </c>
      <c r="G105" s="234">
        <v>10.1</v>
      </c>
      <c r="H105" s="233">
        <f>F105/G105*100</f>
        <v>85.148514851485146</v>
      </c>
      <c r="I105" s="322">
        <f>AVERAGE(I98:I104)</f>
        <v>995.6728571428572</v>
      </c>
      <c r="J105" s="257">
        <v>856.53</v>
      </c>
      <c r="K105" s="17">
        <f t="shared" si="27"/>
        <v>86.025243518022975</v>
      </c>
      <c r="L105" s="256">
        <f>SUM(L97:L104)</f>
        <v>611.9</v>
      </c>
      <c r="M105" s="234">
        <f>SUM(M97:M104)</f>
        <v>918.7</v>
      </c>
      <c r="N105" s="233">
        <f>M105/L105*100</f>
        <v>150.13891158686062</v>
      </c>
      <c r="O105" s="256">
        <f>AVERAGE(O98:O104)</f>
        <v>867.23749999999995</v>
      </c>
      <c r="P105" s="234">
        <f>AVERAGE(P97:P104)</f>
        <v>824.33500000000004</v>
      </c>
      <c r="Q105" s="236">
        <f>O105/P105*100</f>
        <v>105.20449817125319</v>
      </c>
      <c r="R105" s="17">
        <v>-14.8</v>
      </c>
      <c r="S105" s="209">
        <v>3.5</v>
      </c>
    </row>
    <row r="106" spans="1:19" x14ac:dyDescent="0.25">
      <c r="A106" s="218"/>
      <c r="B106" s="202" t="s">
        <v>46</v>
      </c>
      <c r="C106" s="218">
        <v>130</v>
      </c>
      <c r="D106" s="5">
        <v>149.19999999999999</v>
      </c>
      <c r="E106" s="2">
        <f>C106/D106*100</f>
        <v>87.131367292225207</v>
      </c>
      <c r="F106" s="5">
        <v>8.1</v>
      </c>
      <c r="G106" s="5">
        <v>9.4</v>
      </c>
      <c r="H106" s="2">
        <f>F106/G106*100</f>
        <v>86.170212765957444</v>
      </c>
      <c r="I106" s="122"/>
      <c r="J106" s="122"/>
      <c r="K106" s="2"/>
      <c r="L106" s="218"/>
      <c r="M106" s="5"/>
      <c r="N106" s="2"/>
      <c r="O106" s="218"/>
      <c r="P106" s="5"/>
      <c r="Q106" s="284"/>
      <c r="R106" s="218"/>
      <c r="S106" s="5"/>
    </row>
    <row r="107" spans="1:19" x14ac:dyDescent="0.25">
      <c r="A107" s="202"/>
      <c r="B107" s="202" t="s">
        <v>48</v>
      </c>
      <c r="C107" s="196">
        <v>407</v>
      </c>
      <c r="D107" s="5">
        <v>603.6</v>
      </c>
      <c r="E107" s="2">
        <f>C107/D107*100</f>
        <v>67.428760768721006</v>
      </c>
      <c r="F107" s="204">
        <v>8.41</v>
      </c>
      <c r="G107" s="5">
        <v>10.4</v>
      </c>
      <c r="H107" s="2">
        <f>F107/G107*100</f>
        <v>80.865384615384613</v>
      </c>
      <c r="I107" s="122">
        <v>826.39</v>
      </c>
      <c r="J107" s="122">
        <v>690.03</v>
      </c>
      <c r="K107" s="2">
        <f t="shared" si="27"/>
        <v>83.499316303440267</v>
      </c>
      <c r="L107" s="196">
        <v>120.8</v>
      </c>
      <c r="M107" s="5">
        <v>104.2</v>
      </c>
      <c r="N107" s="2">
        <f t="shared" ref="N107" si="33">M107/L107*100</f>
        <v>86.258278145695371</v>
      </c>
      <c r="O107" s="196">
        <v>836.09</v>
      </c>
      <c r="P107" s="5">
        <v>656.4</v>
      </c>
      <c r="Q107" s="284">
        <f t="shared" ref="Q107" si="34">P107/O107*100</f>
        <v>78.508294561590247</v>
      </c>
      <c r="R107" s="204">
        <v>1.2</v>
      </c>
      <c r="S107" s="5">
        <v>-4.9000000000000004</v>
      </c>
    </row>
    <row r="108" spans="1:19" x14ac:dyDescent="0.25">
      <c r="A108" s="202"/>
      <c r="B108" s="202" t="s">
        <v>47</v>
      </c>
      <c r="C108" s="204">
        <v>18</v>
      </c>
      <c r="D108" s="5">
        <v>28</v>
      </c>
      <c r="E108" s="2">
        <f>C108/D108*100</f>
        <v>64.285714285714292</v>
      </c>
      <c r="F108" s="204">
        <v>8.5</v>
      </c>
      <c r="G108" s="5">
        <v>10.8</v>
      </c>
      <c r="H108" s="2">
        <f>F108/G108*100</f>
        <v>78.703703703703695</v>
      </c>
      <c r="I108" s="122"/>
      <c r="J108" s="122"/>
      <c r="K108" s="2"/>
      <c r="L108" s="196"/>
      <c r="M108" s="5"/>
      <c r="N108" s="2"/>
      <c r="O108" s="196"/>
      <c r="P108" s="5"/>
      <c r="Q108" s="284"/>
      <c r="R108" s="196"/>
      <c r="S108" s="5"/>
    </row>
    <row r="109" spans="1:19" x14ac:dyDescent="0.25">
      <c r="A109" s="202"/>
      <c r="B109" s="202" t="s">
        <v>50</v>
      </c>
      <c r="C109" s="196"/>
      <c r="D109" s="5">
        <v>0</v>
      </c>
      <c r="E109" s="2"/>
      <c r="F109" s="204"/>
      <c r="G109" s="5">
        <v>0</v>
      </c>
      <c r="H109" s="2"/>
      <c r="I109" s="122"/>
      <c r="J109" s="122"/>
      <c r="K109" s="2"/>
      <c r="L109" s="196"/>
      <c r="M109" s="5"/>
      <c r="N109" s="2"/>
      <c r="O109" s="196"/>
      <c r="P109" s="5"/>
      <c r="Q109" s="284"/>
      <c r="R109" s="196"/>
      <c r="S109" s="5"/>
    </row>
    <row r="110" spans="1:19" x14ac:dyDescent="0.25">
      <c r="A110" s="202"/>
      <c r="B110" s="202" t="s">
        <v>51</v>
      </c>
      <c r="C110" s="196">
        <v>297</v>
      </c>
      <c r="D110" s="5">
        <v>240</v>
      </c>
      <c r="E110" s="2">
        <f>C110/D110*100</f>
        <v>123.75</v>
      </c>
      <c r="F110" s="204">
        <v>18.600000000000001</v>
      </c>
      <c r="G110" s="5">
        <v>12</v>
      </c>
      <c r="H110" s="2">
        <f>F110/G110*100</f>
        <v>155</v>
      </c>
      <c r="I110" s="122"/>
      <c r="J110" s="122"/>
      <c r="K110" s="2"/>
      <c r="L110" s="196"/>
      <c r="M110" s="5">
        <v>50</v>
      </c>
      <c r="N110" s="2"/>
      <c r="O110" s="196"/>
      <c r="P110" s="5"/>
      <c r="Q110" s="284"/>
      <c r="R110" s="196"/>
      <c r="S110" s="5"/>
    </row>
    <row r="111" spans="1:19" x14ac:dyDescent="0.25">
      <c r="A111" s="202"/>
      <c r="B111" s="202" t="s">
        <v>78</v>
      </c>
      <c r="C111" s="196"/>
      <c r="D111" s="5">
        <v>187</v>
      </c>
      <c r="E111" s="2"/>
      <c r="F111" s="204">
        <v>7</v>
      </c>
      <c r="G111" s="205">
        <v>9.35</v>
      </c>
      <c r="H111" s="2">
        <f>F111/G111*100</f>
        <v>74.866310160427801</v>
      </c>
      <c r="I111" s="122"/>
      <c r="J111" s="122"/>
      <c r="K111" s="2"/>
      <c r="L111" s="196"/>
      <c r="M111" s="5"/>
      <c r="N111" s="2"/>
      <c r="O111" s="196"/>
      <c r="P111" s="5"/>
      <c r="Q111" s="284"/>
      <c r="R111" s="196"/>
      <c r="S111" s="5"/>
    </row>
    <row r="112" spans="1:19" x14ac:dyDescent="0.25">
      <c r="A112" s="202"/>
      <c r="B112" s="208" t="s">
        <v>14</v>
      </c>
      <c r="C112" s="17">
        <f>SUM(C106:C111)</f>
        <v>852</v>
      </c>
      <c r="D112" s="17">
        <f>SUM(D104:D110)</f>
        <v>5877</v>
      </c>
      <c r="E112" s="17">
        <f>C112/D112*100</f>
        <v>14.497192445125066</v>
      </c>
      <c r="F112" s="209">
        <f>AVERAGE(F106:F111)</f>
        <v>10.122</v>
      </c>
      <c r="G112" s="209">
        <v>10.199999999999999</v>
      </c>
      <c r="H112" s="17">
        <f>G112/F112*100</f>
        <v>100.7705986959099</v>
      </c>
      <c r="I112" s="257">
        <v>826.39</v>
      </c>
      <c r="J112" s="257">
        <v>690.03</v>
      </c>
      <c r="K112" s="232">
        <f t="shared" ref="K112" si="35">J112/I112*100</f>
        <v>83.499316303440267</v>
      </c>
      <c r="L112" s="17">
        <f>SUM(L104:L110)</f>
        <v>732.69999999999993</v>
      </c>
      <c r="M112" s="17">
        <f>SUM(M104:M110)</f>
        <v>1072.9000000000001</v>
      </c>
      <c r="N112" s="17">
        <f>M112/L112*100</f>
        <v>146.43100859833496</v>
      </c>
      <c r="O112" s="17">
        <v>836</v>
      </c>
      <c r="P112" s="209">
        <v>656.4</v>
      </c>
      <c r="Q112" s="242">
        <f>O112/P112*100</f>
        <v>127.36136502132847</v>
      </c>
      <c r="R112" s="209">
        <v>1.2</v>
      </c>
      <c r="S112" s="209">
        <v>-4.9000000000000004</v>
      </c>
    </row>
    <row r="113" spans="1:19" x14ac:dyDescent="0.25">
      <c r="A113" s="208"/>
      <c r="B113" s="208" t="s">
        <v>53</v>
      </c>
      <c r="C113" s="17">
        <f>SUM(C105:C111)</f>
        <v>4639.2000000000007</v>
      </c>
      <c r="D113" s="17">
        <f>SUM(D105:D111)</f>
        <v>6064</v>
      </c>
      <c r="E113" s="17">
        <f>C113/D113*100</f>
        <v>76.503957783641169</v>
      </c>
      <c r="F113" s="331">
        <v>9.35</v>
      </c>
      <c r="G113" s="209">
        <v>10.199999999999999</v>
      </c>
      <c r="H113" s="17">
        <v>91.6</v>
      </c>
      <c r="I113" s="257">
        <v>911.04</v>
      </c>
      <c r="J113" s="257">
        <v>856.53</v>
      </c>
      <c r="K113" s="17">
        <f>I113/J113*100</f>
        <v>106.3640502959616</v>
      </c>
      <c r="L113" s="17">
        <f>SUM(L105:L111)</f>
        <v>732.69999999999993</v>
      </c>
      <c r="M113" s="17">
        <f>SUM(M105:M111)</f>
        <v>1072.9000000000001</v>
      </c>
      <c r="N113" s="17">
        <f>L113/M113*100</f>
        <v>68.291546276447008</v>
      </c>
      <c r="O113" s="17">
        <v>851.5</v>
      </c>
      <c r="P113" s="209">
        <v>740.3</v>
      </c>
      <c r="Q113" s="242">
        <f>O113/P113*100</f>
        <v>115.02093745778738</v>
      </c>
      <c r="R113" s="17">
        <v>-6.4</v>
      </c>
      <c r="S113" s="209">
        <v>-13.5</v>
      </c>
    </row>
    <row r="114" spans="1:19" x14ac:dyDescent="0.25">
      <c r="A114" s="316"/>
      <c r="B114" s="316"/>
      <c r="C114" s="19"/>
      <c r="D114" s="19"/>
      <c r="E114" s="19"/>
      <c r="F114" s="20"/>
      <c r="G114" s="20"/>
      <c r="H114" s="19"/>
      <c r="I114" s="113"/>
      <c r="J114" s="113"/>
      <c r="K114" s="19"/>
      <c r="L114" s="19"/>
      <c r="M114" s="19"/>
      <c r="N114" s="19"/>
      <c r="O114" s="19"/>
      <c r="P114" s="20"/>
      <c r="Q114" s="19"/>
      <c r="R114" s="19"/>
      <c r="S114" s="20"/>
    </row>
    <row r="115" spans="1:19" x14ac:dyDescent="0.25">
      <c r="A115" s="316"/>
      <c r="B115" s="316"/>
      <c r="C115" s="19"/>
      <c r="D115" s="19"/>
      <c r="E115" s="19"/>
      <c r="F115" s="20"/>
      <c r="G115" s="20"/>
      <c r="H115" s="19"/>
      <c r="I115" s="113"/>
      <c r="J115" s="113"/>
      <c r="K115" s="19"/>
      <c r="L115" s="19"/>
      <c r="M115" s="19"/>
      <c r="N115" s="19"/>
      <c r="O115" s="19"/>
      <c r="P115" s="20"/>
      <c r="Q115" s="19"/>
      <c r="R115" s="19"/>
      <c r="S115" s="20"/>
    </row>
    <row r="116" spans="1:19" ht="15" customHeight="1" x14ac:dyDescent="0.25">
      <c r="A116" s="406" t="s">
        <v>1</v>
      </c>
      <c r="B116" s="409" t="s">
        <v>2</v>
      </c>
      <c r="C116" s="405" t="s">
        <v>62</v>
      </c>
      <c r="D116" s="405"/>
      <c r="E116" s="405"/>
      <c r="F116" s="405" t="s">
        <v>63</v>
      </c>
      <c r="G116" s="405"/>
      <c r="H116" s="405"/>
      <c r="I116" s="405" t="s">
        <v>70</v>
      </c>
      <c r="J116" s="405"/>
      <c r="K116" s="405"/>
      <c r="L116" s="405" t="s">
        <v>71</v>
      </c>
      <c r="M116" s="405"/>
      <c r="N116" s="405"/>
      <c r="O116" s="19"/>
      <c r="P116" s="20"/>
      <c r="Q116" s="19"/>
      <c r="R116" s="19"/>
      <c r="S116" s="20"/>
    </row>
    <row r="117" spans="1:19" x14ac:dyDescent="0.25">
      <c r="A117" s="407"/>
      <c r="B117" s="409"/>
      <c r="C117" s="405"/>
      <c r="D117" s="405"/>
      <c r="E117" s="405"/>
      <c r="F117" s="405"/>
      <c r="G117" s="405"/>
      <c r="H117" s="405"/>
      <c r="I117" s="405"/>
      <c r="J117" s="405"/>
      <c r="K117" s="405"/>
      <c r="L117" s="405"/>
      <c r="M117" s="405"/>
      <c r="N117" s="405"/>
      <c r="O117" s="19"/>
      <c r="P117" s="20"/>
      <c r="Q117" s="19"/>
      <c r="R117" s="19"/>
      <c r="S117" s="20"/>
    </row>
    <row r="118" spans="1:19" x14ac:dyDescent="0.25">
      <c r="A118" s="408"/>
      <c r="B118" s="409"/>
      <c r="C118" s="200">
        <v>2016</v>
      </c>
      <c r="D118" s="200">
        <v>2015</v>
      </c>
      <c r="E118" s="200" t="s">
        <v>6</v>
      </c>
      <c r="F118" s="200">
        <v>2014</v>
      </c>
      <c r="G118" s="200">
        <v>2015</v>
      </c>
      <c r="H118" s="258" t="s">
        <v>6</v>
      </c>
      <c r="I118" s="200">
        <v>2016</v>
      </c>
      <c r="J118" s="200">
        <v>2015</v>
      </c>
      <c r="K118" s="258" t="s">
        <v>6</v>
      </c>
      <c r="L118" s="200">
        <v>2016</v>
      </c>
      <c r="M118" s="200">
        <v>2015</v>
      </c>
      <c r="N118" s="200" t="s">
        <v>6</v>
      </c>
      <c r="O118" s="19"/>
      <c r="P118" s="20"/>
      <c r="Q118" s="19"/>
      <c r="R118" s="19"/>
      <c r="S118" s="20"/>
    </row>
    <row r="119" spans="1:19" x14ac:dyDescent="0.25">
      <c r="A119" s="243">
        <v>1</v>
      </c>
      <c r="B119" s="243" t="s">
        <v>7</v>
      </c>
      <c r="C119" s="259"/>
      <c r="D119" s="259">
        <v>600</v>
      </c>
      <c r="E119" s="259"/>
      <c r="F119" s="261"/>
      <c r="G119" s="261">
        <v>3000</v>
      </c>
      <c r="H119" s="259"/>
      <c r="I119" s="259"/>
      <c r="J119" s="259">
        <v>0</v>
      </c>
      <c r="K119" s="260"/>
      <c r="L119" s="259"/>
      <c r="M119" s="259">
        <v>110</v>
      </c>
      <c r="N119" s="259"/>
      <c r="O119" s="19"/>
      <c r="P119" s="20"/>
      <c r="Q119" s="19"/>
      <c r="R119" s="19"/>
      <c r="S119" s="20"/>
    </row>
    <row r="120" spans="1:19" x14ac:dyDescent="0.25">
      <c r="A120" s="243">
        <v>2</v>
      </c>
      <c r="B120" s="243" t="s">
        <v>8</v>
      </c>
      <c r="C120" s="260">
        <v>693</v>
      </c>
      <c r="D120" s="259">
        <v>647</v>
      </c>
      <c r="E120" s="259">
        <f>C120/D120*100</f>
        <v>107.10973724884082</v>
      </c>
      <c r="F120" s="243">
        <v>2375</v>
      </c>
      <c r="G120" s="261">
        <v>2730</v>
      </c>
      <c r="H120" s="259">
        <f t="shared" ref="H120:H125" si="36">F120/G120*100</f>
        <v>86.996336996336993</v>
      </c>
      <c r="I120" s="260"/>
      <c r="J120" s="260">
        <v>0</v>
      </c>
      <c r="K120" s="260"/>
      <c r="L120" s="260">
        <v>315</v>
      </c>
      <c r="M120" s="259">
        <v>184</v>
      </c>
      <c r="N120" s="259">
        <f t="shared" ref="N120:N126" si="37">(M120/L120)*100</f>
        <v>58.412698412698418</v>
      </c>
      <c r="O120" s="19"/>
      <c r="P120" s="20"/>
      <c r="Q120" s="19"/>
      <c r="R120" s="19"/>
      <c r="S120" s="20"/>
    </row>
    <row r="121" spans="1:19" x14ac:dyDescent="0.25">
      <c r="A121" s="243">
        <v>3</v>
      </c>
      <c r="B121" s="243" t="s">
        <v>9</v>
      </c>
      <c r="C121" s="260">
        <v>386</v>
      </c>
      <c r="D121" s="259">
        <v>265</v>
      </c>
      <c r="E121" s="259">
        <f>C121/D121*100</f>
        <v>145.66037735849056</v>
      </c>
      <c r="F121" s="243">
        <v>1100</v>
      </c>
      <c r="G121" s="261">
        <v>1022</v>
      </c>
      <c r="H121" s="259">
        <f t="shared" si="36"/>
        <v>107.63209393346381</v>
      </c>
      <c r="I121" s="260"/>
      <c r="J121" s="260">
        <v>0</v>
      </c>
      <c r="K121" s="260"/>
      <c r="L121" s="260">
        <v>360</v>
      </c>
      <c r="M121" s="259">
        <v>288</v>
      </c>
      <c r="N121" s="259">
        <f t="shared" si="37"/>
        <v>80</v>
      </c>
      <c r="O121" s="19"/>
      <c r="P121" s="20"/>
      <c r="Q121" s="19"/>
      <c r="R121" s="19"/>
      <c r="S121" s="20"/>
    </row>
    <row r="122" spans="1:19" x14ac:dyDescent="0.25">
      <c r="A122" s="243">
        <v>4</v>
      </c>
      <c r="B122" s="243" t="s">
        <v>114</v>
      </c>
      <c r="C122" s="260">
        <v>550</v>
      </c>
      <c r="D122" s="259">
        <v>266</v>
      </c>
      <c r="E122" s="259">
        <f>C122/D122*100</f>
        <v>206.76691729323306</v>
      </c>
      <c r="F122" s="243">
        <v>1100</v>
      </c>
      <c r="G122" s="261">
        <v>2500</v>
      </c>
      <c r="H122" s="259">
        <f t="shared" si="36"/>
        <v>44</v>
      </c>
      <c r="I122" s="260"/>
      <c r="J122" s="260">
        <v>0</v>
      </c>
      <c r="K122" s="260"/>
      <c r="L122" s="260">
        <v>306</v>
      </c>
      <c r="M122" s="259">
        <v>200</v>
      </c>
      <c r="N122" s="259">
        <f t="shared" si="37"/>
        <v>65.359477124183002</v>
      </c>
      <c r="O122" s="19"/>
      <c r="P122" s="20"/>
      <c r="Q122" s="19"/>
      <c r="R122" s="19"/>
      <c r="S122" s="20"/>
    </row>
    <row r="123" spans="1:19" x14ac:dyDescent="0.25">
      <c r="A123" s="243">
        <v>5</v>
      </c>
      <c r="B123" s="243" t="s">
        <v>10</v>
      </c>
      <c r="C123" s="260"/>
      <c r="D123" s="259">
        <v>1723</v>
      </c>
      <c r="E123" s="259"/>
      <c r="F123" s="243">
        <v>6500</v>
      </c>
      <c r="G123" s="261">
        <v>3104</v>
      </c>
      <c r="H123" s="259">
        <f t="shared" si="36"/>
        <v>209.40721649484539</v>
      </c>
      <c r="I123" s="260">
        <v>4145</v>
      </c>
      <c r="J123" s="260">
        <v>7031</v>
      </c>
      <c r="K123" s="260">
        <f>I123/J123*100</f>
        <v>58.953207225145789</v>
      </c>
      <c r="L123" s="260">
        <v>1916</v>
      </c>
      <c r="M123" s="259">
        <v>1128</v>
      </c>
      <c r="N123" s="259">
        <f t="shared" si="37"/>
        <v>58.872651356993735</v>
      </c>
      <c r="O123" s="19"/>
      <c r="P123" s="20"/>
      <c r="Q123" s="19"/>
      <c r="R123" s="19"/>
      <c r="S123" s="20"/>
    </row>
    <row r="124" spans="1:19" x14ac:dyDescent="0.25">
      <c r="A124" s="243">
        <v>6</v>
      </c>
      <c r="B124" s="243" t="s">
        <v>11</v>
      </c>
      <c r="C124" s="260">
        <v>1013</v>
      </c>
      <c r="D124" s="259">
        <v>603</v>
      </c>
      <c r="E124" s="259">
        <f>C124/D124*100</f>
        <v>167.99336650082918</v>
      </c>
      <c r="F124" s="243">
        <v>2443</v>
      </c>
      <c r="G124" s="261">
        <v>3997</v>
      </c>
      <c r="H124" s="259">
        <f t="shared" si="36"/>
        <v>61.120840630472848</v>
      </c>
      <c r="I124" s="260"/>
      <c r="J124" s="260">
        <v>424</v>
      </c>
      <c r="K124" s="260"/>
      <c r="L124" s="260">
        <v>700</v>
      </c>
      <c r="M124" s="259">
        <v>640</v>
      </c>
      <c r="N124" s="259">
        <f t="shared" si="37"/>
        <v>91.428571428571431</v>
      </c>
      <c r="O124" s="19"/>
      <c r="P124" s="20"/>
      <c r="Q124" s="19"/>
      <c r="R124" s="19"/>
      <c r="S124" s="20"/>
    </row>
    <row r="125" spans="1:19" x14ac:dyDescent="0.25">
      <c r="A125" s="243">
        <v>7</v>
      </c>
      <c r="B125" s="243" t="s">
        <v>12</v>
      </c>
      <c r="C125" s="260">
        <v>800</v>
      </c>
      <c r="D125" s="259">
        <v>700</v>
      </c>
      <c r="E125" s="259">
        <f>C125/D125*100</f>
        <v>114.28571428571428</v>
      </c>
      <c r="F125" s="243">
        <v>5100</v>
      </c>
      <c r="G125" s="261">
        <v>2695</v>
      </c>
      <c r="H125" s="259">
        <f t="shared" si="36"/>
        <v>189.23933209647495</v>
      </c>
      <c r="I125" s="260"/>
      <c r="J125" s="260">
        <v>0</v>
      </c>
      <c r="K125" s="260"/>
      <c r="L125" s="260">
        <v>550</v>
      </c>
      <c r="M125" s="259">
        <v>580</v>
      </c>
      <c r="N125" s="259">
        <f t="shared" si="37"/>
        <v>105.45454545454544</v>
      </c>
      <c r="O125" s="19"/>
      <c r="P125" s="20"/>
      <c r="Q125" s="19"/>
      <c r="R125" s="19"/>
      <c r="S125" s="20"/>
    </row>
    <row r="126" spans="1:19" x14ac:dyDescent="0.25">
      <c r="A126" s="243">
        <v>8</v>
      </c>
      <c r="B126" s="243" t="s">
        <v>13</v>
      </c>
      <c r="C126" s="260">
        <v>620</v>
      </c>
      <c r="D126" s="260">
        <v>0</v>
      </c>
      <c r="E126" s="259">
        <f t="shared" ref="E126" si="38">(D126/C126)*100</f>
        <v>0</v>
      </c>
      <c r="F126" s="243">
        <v>3000</v>
      </c>
      <c r="G126" s="243">
        <v>0</v>
      </c>
      <c r="H126" s="259">
        <f t="shared" ref="H126" si="39">(G126/F126)*100</f>
        <v>0</v>
      </c>
      <c r="I126" s="243"/>
      <c r="J126" s="243">
        <v>0</v>
      </c>
      <c r="K126" s="260"/>
      <c r="L126" s="260">
        <v>585</v>
      </c>
      <c r="M126" s="260">
        <v>0</v>
      </c>
      <c r="N126" s="259">
        <f t="shared" si="37"/>
        <v>0</v>
      </c>
      <c r="O126" s="19"/>
      <c r="P126" s="20"/>
      <c r="Q126" s="19"/>
      <c r="R126" s="19"/>
      <c r="S126" s="20"/>
    </row>
    <row r="127" spans="1:19" x14ac:dyDescent="0.25">
      <c r="A127" s="276"/>
      <c r="B127" s="231" t="s">
        <v>14</v>
      </c>
      <c r="C127" s="248">
        <f>SUM(C119:C125)</f>
        <v>3442</v>
      </c>
      <c r="D127" s="248">
        <f>SUM(D119:D125)</f>
        <v>4804</v>
      </c>
      <c r="E127" s="232">
        <f>C127/D127*100</f>
        <v>71.648626144879273</v>
      </c>
      <c r="F127" s="248">
        <f>SUM(F119:F126)</f>
        <v>21618</v>
      </c>
      <c r="G127" s="248">
        <f>SUM(G119:G126)</f>
        <v>19048</v>
      </c>
      <c r="H127" s="264">
        <f>F127/G127*100</f>
        <v>113.4922301553969</v>
      </c>
      <c r="I127" s="232">
        <f>SUM(I119:I126)</f>
        <v>4145</v>
      </c>
      <c r="J127" s="232">
        <f>SUM(J119:J126)</f>
        <v>7455</v>
      </c>
      <c r="K127" s="236">
        <f>I127/J127*100</f>
        <v>55.600268276324613</v>
      </c>
      <c r="L127" s="248">
        <f>SUM(L119:L125)</f>
        <v>4147</v>
      </c>
      <c r="M127" s="248">
        <f>SUM(M119:M125)</f>
        <v>3130</v>
      </c>
      <c r="N127" s="232">
        <f>M127/L127*100</f>
        <v>75.476247890040995</v>
      </c>
      <c r="O127" s="19"/>
      <c r="P127" s="20"/>
      <c r="Q127" s="19"/>
      <c r="R127" s="19"/>
      <c r="S127" s="20"/>
    </row>
    <row r="128" spans="1:19" x14ac:dyDescent="0.25">
      <c r="A128" s="218"/>
      <c r="B128" s="202" t="s">
        <v>46</v>
      </c>
      <c r="C128" s="202"/>
      <c r="D128" s="202">
        <v>1276</v>
      </c>
      <c r="E128" s="196"/>
      <c r="F128" s="218"/>
      <c r="G128" s="218">
        <v>450</v>
      </c>
      <c r="H128" s="2"/>
      <c r="I128" s="2">
        <v>830</v>
      </c>
      <c r="J128" s="2">
        <v>585</v>
      </c>
      <c r="K128" s="2">
        <f>J128/I128*100</f>
        <v>70.481927710843379</v>
      </c>
      <c r="L128" s="202">
        <v>159</v>
      </c>
      <c r="M128" s="202">
        <v>30</v>
      </c>
      <c r="N128" s="196">
        <f>L128/M128*100</f>
        <v>530</v>
      </c>
      <c r="O128" s="19"/>
      <c r="P128" s="20"/>
      <c r="Q128" s="19"/>
      <c r="R128" s="19"/>
      <c r="S128" s="20"/>
    </row>
    <row r="129" spans="1:19" x14ac:dyDescent="0.25">
      <c r="A129" s="202"/>
      <c r="B129" s="202" t="s">
        <v>48</v>
      </c>
      <c r="C129" s="202">
        <v>460</v>
      </c>
      <c r="D129" s="202">
        <v>670</v>
      </c>
      <c r="E129" s="196">
        <f>C129/D129*100</f>
        <v>68.656716417910445</v>
      </c>
      <c r="F129" s="218">
        <v>2751</v>
      </c>
      <c r="G129" s="2">
        <v>1750</v>
      </c>
      <c r="H129" s="2">
        <f>F129/G129*100</f>
        <v>157.20000000000002</v>
      </c>
      <c r="I129" s="2">
        <v>0</v>
      </c>
      <c r="J129" s="202">
        <v>0</v>
      </c>
      <c r="K129" s="2"/>
      <c r="L129" s="202">
        <v>635</v>
      </c>
      <c r="M129" s="202">
        <v>420</v>
      </c>
      <c r="N129" s="196">
        <f>L129/M129*100</f>
        <v>151.19047619047618</v>
      </c>
      <c r="O129" s="19"/>
      <c r="P129" s="20"/>
      <c r="Q129" s="19"/>
      <c r="R129" s="19"/>
      <c r="S129" s="20"/>
    </row>
    <row r="130" spans="1:19" x14ac:dyDescent="0.25">
      <c r="A130" s="202"/>
      <c r="B130" s="202" t="s">
        <v>47</v>
      </c>
      <c r="C130" s="202">
        <v>68</v>
      </c>
      <c r="D130" s="202">
        <v>25</v>
      </c>
      <c r="E130" s="196">
        <f>C130/D130*100</f>
        <v>272</v>
      </c>
      <c r="F130" s="218"/>
      <c r="G130" s="2">
        <v>30</v>
      </c>
      <c r="H130" s="2"/>
      <c r="I130" s="2">
        <v>0</v>
      </c>
      <c r="J130" s="202">
        <v>0</v>
      </c>
      <c r="K130" s="2"/>
      <c r="L130" s="202">
        <v>22</v>
      </c>
      <c r="M130" s="202">
        <v>8</v>
      </c>
      <c r="N130" s="196">
        <f>L130/M130*100</f>
        <v>275</v>
      </c>
      <c r="O130" s="19"/>
      <c r="P130" s="20"/>
      <c r="Q130" s="19"/>
      <c r="R130" s="19"/>
      <c r="S130" s="20"/>
    </row>
    <row r="131" spans="1:19" x14ac:dyDescent="0.25">
      <c r="A131" s="202"/>
      <c r="B131" s="202" t="s">
        <v>50</v>
      </c>
      <c r="C131" s="202">
        <v>330</v>
      </c>
      <c r="D131" s="202">
        <v>150</v>
      </c>
      <c r="E131" s="196">
        <f>C131/D131*100</f>
        <v>220.00000000000003</v>
      </c>
      <c r="F131" s="218"/>
      <c r="G131" s="2">
        <v>280</v>
      </c>
      <c r="H131" s="2"/>
      <c r="I131" s="2">
        <v>0</v>
      </c>
      <c r="J131" s="202">
        <v>0</v>
      </c>
      <c r="K131" s="2"/>
      <c r="L131" s="202"/>
      <c r="M131" s="202"/>
      <c r="N131" s="196"/>
      <c r="O131" s="19"/>
      <c r="P131" s="20"/>
      <c r="Q131" s="19"/>
      <c r="R131" s="19"/>
      <c r="S131" s="20"/>
    </row>
    <row r="132" spans="1:19" x14ac:dyDescent="0.25">
      <c r="A132" s="202"/>
      <c r="B132" s="202" t="s">
        <v>51</v>
      </c>
      <c r="C132" s="202">
        <v>140</v>
      </c>
      <c r="D132" s="202">
        <v>141</v>
      </c>
      <c r="E132" s="196">
        <f>C132/D132*100</f>
        <v>99.290780141843967</v>
      </c>
      <c r="F132" s="218">
        <v>524</v>
      </c>
      <c r="G132" s="2">
        <v>600</v>
      </c>
      <c r="H132" s="2">
        <f>F132/G132*100</f>
        <v>87.333333333333329</v>
      </c>
      <c r="I132" s="2">
        <v>0</v>
      </c>
      <c r="J132" s="202">
        <v>650</v>
      </c>
      <c r="K132" s="2"/>
      <c r="L132" s="202">
        <v>140</v>
      </c>
      <c r="M132" s="202">
        <v>150</v>
      </c>
      <c r="N132" s="196">
        <f>L132/M132*100</f>
        <v>93.333333333333329</v>
      </c>
      <c r="O132" s="19"/>
      <c r="P132" s="20"/>
      <c r="Q132" s="19"/>
      <c r="R132" s="19"/>
      <c r="S132" s="20"/>
    </row>
    <row r="133" spans="1:19" x14ac:dyDescent="0.25">
      <c r="A133" s="202"/>
      <c r="B133" s="202" t="s">
        <v>105</v>
      </c>
      <c r="C133" s="202"/>
      <c r="D133" s="202">
        <v>26</v>
      </c>
      <c r="E133" s="196"/>
      <c r="F133" s="218"/>
      <c r="G133" s="2"/>
      <c r="H133" s="2"/>
      <c r="I133" s="2"/>
      <c r="J133" s="202"/>
      <c r="K133" s="2"/>
      <c r="L133" s="202"/>
      <c r="M133" s="202"/>
      <c r="N133" s="196"/>
      <c r="O133" s="19"/>
      <c r="P133" s="20"/>
      <c r="Q133" s="19"/>
      <c r="R133" s="19"/>
      <c r="S133" s="20"/>
    </row>
    <row r="134" spans="1:19" x14ac:dyDescent="0.25">
      <c r="A134" s="202"/>
      <c r="B134" s="202" t="s">
        <v>106</v>
      </c>
      <c r="C134" s="202"/>
      <c r="D134" s="202">
        <v>30</v>
      </c>
      <c r="E134" s="196"/>
      <c r="F134" s="218"/>
      <c r="G134" s="2"/>
      <c r="H134" s="2"/>
      <c r="I134" s="253"/>
      <c r="J134" s="253"/>
      <c r="K134" s="253"/>
      <c r="L134" s="248"/>
      <c r="M134" s="248"/>
      <c r="N134" s="232"/>
      <c r="O134" s="19"/>
      <c r="P134" s="20"/>
      <c r="Q134" s="19"/>
      <c r="R134" s="19"/>
      <c r="S134" s="20"/>
    </row>
    <row r="135" spans="1:19" x14ac:dyDescent="0.25">
      <c r="A135" s="202"/>
      <c r="B135" s="202"/>
      <c r="C135" s="202"/>
      <c r="D135" s="202"/>
      <c r="E135" s="196"/>
      <c r="F135" s="218"/>
      <c r="G135" s="2"/>
      <c r="H135" s="2"/>
      <c r="I135" s="253"/>
      <c r="J135" s="253"/>
      <c r="K135" s="253"/>
      <c r="L135" s="248"/>
      <c r="M135" s="248"/>
      <c r="N135" s="232"/>
      <c r="O135" s="19"/>
      <c r="P135" s="20"/>
      <c r="Q135" s="19"/>
      <c r="R135" s="19"/>
      <c r="S135" s="20"/>
    </row>
    <row r="136" spans="1:19" x14ac:dyDescent="0.25">
      <c r="A136" s="208"/>
      <c r="B136" s="208" t="s">
        <v>53</v>
      </c>
      <c r="C136" s="208">
        <f>SUM(C127:C134)</f>
        <v>4440</v>
      </c>
      <c r="D136" s="208">
        <f>SUM(D127:D134)</f>
        <v>7122</v>
      </c>
      <c r="E136" s="17">
        <f>C136/D136*100</f>
        <v>62.342038753159223</v>
      </c>
      <c r="F136" s="208">
        <f>SUM(F127:F134)</f>
        <v>24893</v>
      </c>
      <c r="G136" s="208">
        <f>SUM(G127:G134)</f>
        <v>22158</v>
      </c>
      <c r="H136" s="17">
        <f>F136/G136*100</f>
        <v>112.34317176640491</v>
      </c>
      <c r="I136" s="17">
        <f>SUM(I127:I135)</f>
        <v>4975</v>
      </c>
      <c r="J136" s="17">
        <f>SUM(J127:J135)</f>
        <v>8690</v>
      </c>
      <c r="K136" s="17">
        <f>I136/J136*100</f>
        <v>57.249712313003457</v>
      </c>
      <c r="L136" s="208">
        <f>L127+L128+L129+L130+L132</f>
        <v>5103</v>
      </c>
      <c r="M136" s="208">
        <f>SUM(M127:M135)</f>
        <v>3738</v>
      </c>
      <c r="N136" s="17">
        <f>L136/M136*100</f>
        <v>136.51685393258427</v>
      </c>
      <c r="O136" s="19"/>
      <c r="P136" s="20"/>
      <c r="Q136" s="19"/>
      <c r="R136" s="19"/>
      <c r="S136" s="20"/>
    </row>
    <row r="137" spans="1:19" x14ac:dyDescent="0.25">
      <c r="A137" s="316"/>
      <c r="B137" s="316"/>
      <c r="C137" s="19"/>
      <c r="D137" s="19"/>
      <c r="E137" s="19"/>
      <c r="F137" s="20"/>
      <c r="G137" s="20"/>
      <c r="H137" s="19"/>
      <c r="I137" s="113"/>
      <c r="J137" s="113"/>
      <c r="K137" s="19"/>
      <c r="L137" s="19" t="s">
        <v>125</v>
      </c>
      <c r="M137" s="19"/>
      <c r="N137" s="19"/>
      <c r="O137" s="19"/>
      <c r="P137" s="20"/>
      <c r="Q137" s="19"/>
      <c r="R137" s="19"/>
      <c r="S137" s="20"/>
    </row>
    <row r="139" spans="1:19" ht="23.25" customHeight="1" x14ac:dyDescent="0.25">
      <c r="A139" s="406" t="s">
        <v>1</v>
      </c>
      <c r="B139" s="409" t="s">
        <v>2</v>
      </c>
      <c r="C139" s="410" t="s">
        <v>52</v>
      </c>
      <c r="D139" s="411"/>
      <c r="E139" s="412"/>
      <c r="F139" s="410" t="s">
        <v>22</v>
      </c>
      <c r="G139" s="411"/>
      <c r="H139" s="412"/>
      <c r="I139" s="410" t="s">
        <v>23</v>
      </c>
      <c r="J139" s="411"/>
      <c r="K139" s="411"/>
      <c r="L139" s="409" t="s">
        <v>24</v>
      </c>
      <c r="M139" s="409"/>
      <c r="N139" s="425"/>
      <c r="O139" s="426" t="s">
        <v>25</v>
      </c>
      <c r="P139" s="427"/>
      <c r="Q139" s="428"/>
      <c r="R139" s="458" t="s">
        <v>86</v>
      </c>
      <c r="S139" s="458"/>
    </row>
    <row r="140" spans="1:19" ht="24.75" customHeight="1" x14ac:dyDescent="0.25">
      <c r="A140" s="407"/>
      <c r="B140" s="409"/>
      <c r="C140" s="413"/>
      <c r="D140" s="414"/>
      <c r="E140" s="415"/>
      <c r="F140" s="413"/>
      <c r="G140" s="414"/>
      <c r="H140" s="415"/>
      <c r="I140" s="413"/>
      <c r="J140" s="414"/>
      <c r="K140" s="414"/>
      <c r="L140" s="409"/>
      <c r="M140" s="409"/>
      <c r="N140" s="425"/>
      <c r="O140" s="429"/>
      <c r="P140" s="430"/>
      <c r="Q140" s="431"/>
      <c r="R140" s="458"/>
      <c r="S140" s="458"/>
    </row>
    <row r="141" spans="1:19" x14ac:dyDescent="0.25">
      <c r="A141" s="408"/>
      <c r="B141" s="409"/>
      <c r="C141" s="220" t="s">
        <v>110</v>
      </c>
      <c r="D141" s="220" t="s">
        <v>44</v>
      </c>
      <c r="E141" s="221" t="s">
        <v>6</v>
      </c>
      <c r="F141" s="220" t="s">
        <v>110</v>
      </c>
      <c r="G141" s="220" t="s">
        <v>44</v>
      </c>
      <c r="H141" s="221" t="s">
        <v>6</v>
      </c>
      <c r="I141" s="220" t="s">
        <v>110</v>
      </c>
      <c r="J141" s="220" t="s">
        <v>44</v>
      </c>
      <c r="K141" s="224" t="s">
        <v>6</v>
      </c>
      <c r="L141" s="220" t="s">
        <v>110</v>
      </c>
      <c r="M141" s="220" t="s">
        <v>44</v>
      </c>
      <c r="N141" s="221" t="s">
        <v>6</v>
      </c>
      <c r="O141" s="220" t="s">
        <v>110</v>
      </c>
      <c r="P141" s="220" t="s">
        <v>44</v>
      </c>
      <c r="Q141" s="221" t="s">
        <v>6</v>
      </c>
      <c r="R141" s="201">
        <v>2016</v>
      </c>
      <c r="S141" s="201">
        <v>2015</v>
      </c>
    </row>
    <row r="142" spans="1:19" x14ac:dyDescent="0.25">
      <c r="A142" s="225">
        <v>1</v>
      </c>
      <c r="B142" s="225" t="s">
        <v>7</v>
      </c>
      <c r="C142" s="2"/>
      <c r="D142" s="2">
        <v>730</v>
      </c>
      <c r="E142" s="226">
        <f t="shared" ref="E142:E150" si="40">C142/D142*100</f>
        <v>0</v>
      </c>
      <c r="F142" s="218"/>
      <c r="G142" s="218">
        <v>10227</v>
      </c>
      <c r="H142" s="226">
        <f t="shared" ref="H142:H156" si="41">F142/G142*100</f>
        <v>0</v>
      </c>
      <c r="I142" s="218"/>
      <c r="J142" s="218">
        <v>10227</v>
      </c>
      <c r="K142" s="228">
        <f t="shared" ref="K142:K152" si="42">I142/J142*100</f>
        <v>0</v>
      </c>
      <c r="L142" s="218"/>
      <c r="M142" s="218">
        <v>1</v>
      </c>
      <c r="N142" s="226">
        <f t="shared" ref="N142:N155" si="43">L142/M142*100</f>
        <v>0</v>
      </c>
      <c r="O142" s="2"/>
      <c r="P142" s="2"/>
      <c r="Q142" s="226"/>
      <c r="R142" s="281"/>
      <c r="S142" s="281"/>
    </row>
    <row r="143" spans="1:19" x14ac:dyDescent="0.25">
      <c r="A143" s="225">
        <v>2</v>
      </c>
      <c r="B143" s="225" t="s">
        <v>8</v>
      </c>
      <c r="C143" s="2">
        <v>1393</v>
      </c>
      <c r="D143" s="2">
        <v>1261</v>
      </c>
      <c r="E143" s="226">
        <f t="shared" si="40"/>
        <v>110.46788263283109</v>
      </c>
      <c r="F143" s="218">
        <v>17165</v>
      </c>
      <c r="G143" s="218">
        <v>16759</v>
      </c>
      <c r="H143" s="226">
        <f t="shared" si="41"/>
        <v>102.42257891282296</v>
      </c>
      <c r="I143" s="218">
        <v>21169</v>
      </c>
      <c r="J143" s="218">
        <v>17103</v>
      </c>
      <c r="K143" s="228">
        <f t="shared" si="42"/>
        <v>123.7736069695375</v>
      </c>
      <c r="L143" s="218">
        <v>-2787</v>
      </c>
      <c r="M143" s="218">
        <v>349</v>
      </c>
      <c r="N143" s="226">
        <f t="shared" si="43"/>
        <v>-798.56733524355298</v>
      </c>
      <c r="O143" s="2">
        <f t="shared" ref="O143:P150" si="44">(L143/I143)*100</f>
        <v>-13.165477821342531</v>
      </c>
      <c r="P143" s="2">
        <f t="shared" si="44"/>
        <v>2.0405776764310355</v>
      </c>
      <c r="Q143" s="226"/>
      <c r="R143" s="281">
        <f t="shared" ref="R143:R155" si="45">C143/F143</f>
        <v>8.1153510049519373E-2</v>
      </c>
      <c r="S143" s="281">
        <f t="shared" ref="S143:S155" si="46">D143/G143</f>
        <v>7.5243152932752549E-2</v>
      </c>
    </row>
    <row r="144" spans="1:19" x14ac:dyDescent="0.25">
      <c r="A144" s="225">
        <v>3</v>
      </c>
      <c r="B144" s="225" t="s">
        <v>9</v>
      </c>
      <c r="C144" s="2">
        <v>4387</v>
      </c>
      <c r="D144" s="2">
        <v>713</v>
      </c>
      <c r="E144" s="226">
        <f t="shared" si="40"/>
        <v>615.28751753155677</v>
      </c>
      <c r="F144" s="218">
        <v>9167</v>
      </c>
      <c r="G144" s="218">
        <v>7758</v>
      </c>
      <c r="H144" s="226">
        <f t="shared" si="41"/>
        <v>118.16189739623614</v>
      </c>
      <c r="I144" s="218">
        <v>9254</v>
      </c>
      <c r="J144" s="218">
        <v>7495</v>
      </c>
      <c r="K144" s="228">
        <f t="shared" si="42"/>
        <v>123.46897931954636</v>
      </c>
      <c r="L144" s="218">
        <v>3898</v>
      </c>
      <c r="M144" s="218">
        <v>555</v>
      </c>
      <c r="N144" s="226">
        <f t="shared" si="43"/>
        <v>702.34234234234236</v>
      </c>
      <c r="O144" s="2">
        <f t="shared" si="44"/>
        <v>42.122325480873137</v>
      </c>
      <c r="P144" s="2">
        <f t="shared" si="44"/>
        <v>7.404936624416278</v>
      </c>
      <c r="Q144" s="226"/>
      <c r="R144" s="281">
        <f t="shared" si="45"/>
        <v>0.478564415839424</v>
      </c>
      <c r="S144" s="281">
        <f t="shared" si="46"/>
        <v>9.1905130188192838E-2</v>
      </c>
    </row>
    <row r="145" spans="1:20" x14ac:dyDescent="0.25">
      <c r="A145" s="225">
        <v>4</v>
      </c>
      <c r="B145" s="225" t="s">
        <v>114</v>
      </c>
      <c r="C145" s="2">
        <v>5919</v>
      </c>
      <c r="D145" s="2">
        <v>119</v>
      </c>
      <c r="E145" s="226">
        <f t="shared" si="40"/>
        <v>4973.9495798319322</v>
      </c>
      <c r="F145" s="218">
        <v>6286</v>
      </c>
      <c r="G145" s="218">
        <v>8183</v>
      </c>
      <c r="H145" s="226">
        <f t="shared" si="41"/>
        <v>76.817792985457658</v>
      </c>
      <c r="I145" s="218">
        <v>5683</v>
      </c>
      <c r="J145" s="218">
        <v>5726</v>
      </c>
      <c r="K145" s="228">
        <f t="shared" si="42"/>
        <v>99.249039469088373</v>
      </c>
      <c r="L145" s="218">
        <v>1153</v>
      </c>
      <c r="M145" s="218">
        <v>192</v>
      </c>
      <c r="N145" s="226">
        <f t="shared" si="43"/>
        <v>600.52083333333326</v>
      </c>
      <c r="O145" s="2">
        <f t="shared" si="44"/>
        <v>20.288579975365124</v>
      </c>
      <c r="P145" s="2">
        <f t="shared" si="44"/>
        <v>3.3531260915123999</v>
      </c>
      <c r="Q145" s="226"/>
      <c r="R145" s="281">
        <f t="shared" si="45"/>
        <v>0.94161629016862869</v>
      </c>
      <c r="S145" s="281">
        <f t="shared" si="46"/>
        <v>1.4542343883661249E-2</v>
      </c>
    </row>
    <row r="146" spans="1:20" x14ac:dyDescent="0.25">
      <c r="A146" s="225">
        <v>5</v>
      </c>
      <c r="B146" s="225" t="s">
        <v>10</v>
      </c>
      <c r="C146" s="2">
        <v>8651</v>
      </c>
      <c r="D146" s="2">
        <v>5696</v>
      </c>
      <c r="E146" s="226">
        <f t="shared" si="40"/>
        <v>151.87851123595507</v>
      </c>
      <c r="F146" s="218">
        <v>63448</v>
      </c>
      <c r="G146" s="218">
        <v>59184</v>
      </c>
      <c r="H146" s="226">
        <f t="shared" si="41"/>
        <v>107.20464990537984</v>
      </c>
      <c r="I146" s="218">
        <v>65608</v>
      </c>
      <c r="J146" s="218">
        <v>56292</v>
      </c>
      <c r="K146" s="228">
        <f t="shared" si="42"/>
        <v>116.5494208768564</v>
      </c>
      <c r="L146" s="218">
        <v>3218</v>
      </c>
      <c r="M146" s="218">
        <v>6365</v>
      </c>
      <c r="N146" s="226">
        <f t="shared" si="43"/>
        <v>50.557737627651221</v>
      </c>
      <c r="O146" s="2">
        <f t="shared" si="44"/>
        <v>4.9048896476039507</v>
      </c>
      <c r="P146" s="2">
        <f t="shared" si="44"/>
        <v>11.30711291124849</v>
      </c>
      <c r="Q146" s="226"/>
      <c r="R146" s="281">
        <f t="shared" si="45"/>
        <v>0.13634787542554533</v>
      </c>
      <c r="S146" s="281">
        <f t="shared" si="46"/>
        <v>9.6242227629088947E-2</v>
      </c>
    </row>
    <row r="147" spans="1:20" x14ac:dyDescent="0.25">
      <c r="A147" s="225">
        <v>6</v>
      </c>
      <c r="B147" s="225" t="s">
        <v>11</v>
      </c>
      <c r="C147" s="2">
        <v>1794</v>
      </c>
      <c r="D147" s="2">
        <v>2302</v>
      </c>
      <c r="E147" s="226">
        <f t="shared" si="40"/>
        <v>77.932232841007817</v>
      </c>
      <c r="F147" s="218">
        <v>27706</v>
      </c>
      <c r="G147" s="218">
        <v>24727</v>
      </c>
      <c r="H147" s="226">
        <f t="shared" si="41"/>
        <v>112.04755934808104</v>
      </c>
      <c r="I147" s="218">
        <v>25991</v>
      </c>
      <c r="J147" s="218">
        <v>21258</v>
      </c>
      <c r="K147" s="228">
        <f t="shared" si="42"/>
        <v>122.26455922476245</v>
      </c>
      <c r="L147" s="218">
        <v>2861</v>
      </c>
      <c r="M147" s="218">
        <v>4994</v>
      </c>
      <c r="N147" s="226">
        <f t="shared" si="43"/>
        <v>57.288746495794953</v>
      </c>
      <c r="O147" s="2">
        <f t="shared" si="44"/>
        <v>11.007656496479552</v>
      </c>
      <c r="P147" s="2">
        <f t="shared" si="44"/>
        <v>23.492332298428828</v>
      </c>
      <c r="Q147" s="226"/>
      <c r="R147" s="281">
        <f t="shared" si="45"/>
        <v>6.4751317404172379E-2</v>
      </c>
      <c r="S147" s="281">
        <f t="shared" si="46"/>
        <v>9.3096615036195249E-2</v>
      </c>
    </row>
    <row r="148" spans="1:20" x14ac:dyDescent="0.25">
      <c r="A148" s="225">
        <v>7</v>
      </c>
      <c r="B148" s="225" t="s">
        <v>12</v>
      </c>
      <c r="C148" s="2">
        <v>3005</v>
      </c>
      <c r="D148" s="2">
        <v>3772</v>
      </c>
      <c r="E148" s="226">
        <f t="shared" si="40"/>
        <v>79.665959703075302</v>
      </c>
      <c r="F148" s="218">
        <v>21255</v>
      </c>
      <c r="G148" s="218">
        <v>21302</v>
      </c>
      <c r="H148" s="226">
        <f t="shared" si="41"/>
        <v>99.779363440052578</v>
      </c>
      <c r="I148" s="218">
        <v>23172</v>
      </c>
      <c r="J148" s="218">
        <v>20194</v>
      </c>
      <c r="K148" s="228">
        <f t="shared" si="42"/>
        <v>114.74695454095276</v>
      </c>
      <c r="L148" s="218">
        <v>357</v>
      </c>
      <c r="M148" s="218">
        <v>5</v>
      </c>
      <c r="N148" s="226">
        <f t="shared" si="43"/>
        <v>7140.0000000000009</v>
      </c>
      <c r="O148" s="2">
        <f t="shared" si="44"/>
        <v>1.5406525116519938</v>
      </c>
      <c r="P148" s="2">
        <f t="shared" si="44"/>
        <v>2.4759829652371994E-2</v>
      </c>
      <c r="Q148" s="226"/>
      <c r="R148" s="281">
        <f t="shared" si="45"/>
        <v>0.14137849917666431</v>
      </c>
      <c r="S148" s="281">
        <f t="shared" si="46"/>
        <v>0.17707257534503804</v>
      </c>
    </row>
    <row r="149" spans="1:20" x14ac:dyDescent="0.25">
      <c r="A149" s="225">
        <v>8</v>
      </c>
      <c r="B149" s="225" t="s">
        <v>13</v>
      </c>
      <c r="C149" s="2">
        <v>2000</v>
      </c>
      <c r="D149" s="2">
        <v>522</v>
      </c>
      <c r="E149" s="226">
        <v>0</v>
      </c>
      <c r="F149" s="218">
        <v>26135</v>
      </c>
      <c r="G149" s="218">
        <v>13920</v>
      </c>
      <c r="H149" s="226">
        <f t="shared" si="41"/>
        <v>187.75143678160919</v>
      </c>
      <c r="I149" s="218">
        <v>28095</v>
      </c>
      <c r="J149" s="218">
        <v>14161</v>
      </c>
      <c r="K149" s="228">
        <f t="shared" si="42"/>
        <v>198.397005861168</v>
      </c>
      <c r="L149" s="218">
        <v>58</v>
      </c>
      <c r="M149" s="218">
        <v>5</v>
      </c>
      <c r="N149" s="226">
        <f t="shared" si="43"/>
        <v>1160</v>
      </c>
      <c r="O149" s="2">
        <f t="shared" si="44"/>
        <v>0.20644242747819896</v>
      </c>
      <c r="P149" s="2">
        <f t="shared" si="44"/>
        <v>3.5308240943436195E-2</v>
      </c>
      <c r="Q149" s="226"/>
      <c r="R149" s="281">
        <f t="shared" si="45"/>
        <v>7.6525731777310119E-2</v>
      </c>
      <c r="S149" s="281">
        <f t="shared" si="46"/>
        <v>3.7499999999999999E-2</v>
      </c>
    </row>
    <row r="150" spans="1:20" x14ac:dyDescent="0.25">
      <c r="A150" s="231"/>
      <c r="B150" s="231" t="s">
        <v>14</v>
      </c>
      <c r="C150" s="232">
        <f>SUM(C142:C149)</f>
        <v>27149</v>
      </c>
      <c r="D150" s="232">
        <f>SUM(D142:D149)</f>
        <v>15115</v>
      </c>
      <c r="E150" s="232">
        <f t="shared" si="40"/>
        <v>179.61627522328814</v>
      </c>
      <c r="F150" s="245">
        <f>SUM(F142:F149)</f>
        <v>171162</v>
      </c>
      <c r="G150" s="246">
        <f>SUM(G142:G149)</f>
        <v>162060</v>
      </c>
      <c r="H150" s="247">
        <f t="shared" si="41"/>
        <v>105.61643835616439</v>
      </c>
      <c r="I150" s="232">
        <f>SUM(I142:I149)</f>
        <v>178972</v>
      </c>
      <c r="J150" s="232">
        <f>SUM(J142:J149)</f>
        <v>152456</v>
      </c>
      <c r="K150" s="236">
        <f t="shared" si="42"/>
        <v>117.39255916461143</v>
      </c>
      <c r="L150" s="246">
        <f>SUM(L142:L149)</f>
        <v>8758</v>
      </c>
      <c r="M150" s="248">
        <f>SUM(M142:M149)</f>
        <v>12466</v>
      </c>
      <c r="N150" s="233">
        <f t="shared" si="43"/>
        <v>70.255093855286376</v>
      </c>
      <c r="O150" s="249">
        <f t="shared" si="44"/>
        <v>4.8935028943074892</v>
      </c>
      <c r="P150" s="232">
        <f t="shared" si="44"/>
        <v>8.1767854331741621</v>
      </c>
      <c r="Q150" s="233"/>
      <c r="R150" s="282">
        <f t="shared" si="45"/>
        <v>0.15861581425783761</v>
      </c>
      <c r="S150" s="282">
        <f t="shared" si="46"/>
        <v>9.3267925459706288E-2</v>
      </c>
    </row>
    <row r="151" spans="1:20" x14ac:dyDescent="0.25">
      <c r="A151" s="202"/>
      <c r="B151" s="202" t="s">
        <v>46</v>
      </c>
      <c r="C151" s="218">
        <v>424</v>
      </c>
      <c r="D151" s="218">
        <v>5402</v>
      </c>
      <c r="E151" s="2">
        <f>C151/D151*100</f>
        <v>7.848944835246205</v>
      </c>
      <c r="F151" s="218">
        <v>6601</v>
      </c>
      <c r="G151" s="218">
        <v>11667</v>
      </c>
      <c r="H151" s="196">
        <f t="shared" si="41"/>
        <v>56.578383474757864</v>
      </c>
      <c r="I151" s="2"/>
      <c r="J151" s="2"/>
      <c r="K151" s="240"/>
      <c r="L151" s="218">
        <v>-795</v>
      </c>
      <c r="M151" s="218">
        <v>488</v>
      </c>
      <c r="N151" s="239">
        <f t="shared" si="43"/>
        <v>-162.90983606557376</v>
      </c>
      <c r="O151" s="250"/>
      <c r="P151" s="202"/>
      <c r="Q151" s="218"/>
      <c r="R151" s="281">
        <f t="shared" si="45"/>
        <v>6.4232692016361156E-2</v>
      </c>
      <c r="S151" s="281">
        <f t="shared" si="46"/>
        <v>0.46301534241878806</v>
      </c>
    </row>
    <row r="152" spans="1:20" x14ac:dyDescent="0.25">
      <c r="A152" s="202"/>
      <c r="B152" s="202" t="s">
        <v>48</v>
      </c>
      <c r="C152" s="218">
        <v>4044</v>
      </c>
      <c r="D152" s="218">
        <v>1499</v>
      </c>
      <c r="E152" s="2">
        <f t="shared" ref="E152:E155" si="47">C152/D152*100</f>
        <v>269.77985323549035</v>
      </c>
      <c r="F152" s="218">
        <v>15992</v>
      </c>
      <c r="G152" s="218">
        <v>20711</v>
      </c>
      <c r="H152" s="196">
        <f t="shared" si="41"/>
        <v>77.215006518275302</v>
      </c>
      <c r="I152" s="2">
        <v>15398</v>
      </c>
      <c r="J152" s="2">
        <v>19368</v>
      </c>
      <c r="K152" s="240">
        <f t="shared" si="42"/>
        <v>79.502271788517149</v>
      </c>
      <c r="L152" s="218">
        <v>1546</v>
      </c>
      <c r="M152" s="218">
        <v>467</v>
      </c>
      <c r="N152" s="239">
        <f t="shared" si="43"/>
        <v>331.04925053533191</v>
      </c>
      <c r="O152" s="250">
        <f>(L152/I152)*100</f>
        <v>10.040264969476555</v>
      </c>
      <c r="P152" s="203">
        <f>(M152/J152)*100</f>
        <v>2.4111937216026438</v>
      </c>
      <c r="Q152" s="218"/>
      <c r="R152" s="281">
        <f t="shared" si="45"/>
        <v>0.25287643821910955</v>
      </c>
      <c r="S152" s="281">
        <f t="shared" si="46"/>
        <v>7.2376997730674519E-2</v>
      </c>
    </row>
    <row r="153" spans="1:20" x14ac:dyDescent="0.25">
      <c r="A153" s="202"/>
      <c r="B153" s="202" t="s">
        <v>47</v>
      </c>
      <c r="C153" s="218">
        <v>31</v>
      </c>
      <c r="D153" s="218">
        <v>77</v>
      </c>
      <c r="E153" s="2">
        <f t="shared" si="47"/>
        <v>40.259740259740262</v>
      </c>
      <c r="F153" s="252">
        <v>596</v>
      </c>
      <c r="G153" s="252">
        <v>659</v>
      </c>
      <c r="H153" s="196">
        <f t="shared" si="41"/>
        <v>90.44006069802731</v>
      </c>
      <c r="I153" s="2"/>
      <c r="J153" s="2">
        <v>0</v>
      </c>
      <c r="K153" s="240"/>
      <c r="L153" s="252">
        <v>0</v>
      </c>
      <c r="M153" s="252">
        <v>-3</v>
      </c>
      <c r="N153" s="239">
        <f t="shared" si="43"/>
        <v>0</v>
      </c>
      <c r="O153" s="253"/>
      <c r="P153" s="202"/>
      <c r="Q153" s="252"/>
      <c r="R153" s="281">
        <f t="shared" si="45"/>
        <v>5.2013422818791948E-2</v>
      </c>
      <c r="S153" s="281">
        <f t="shared" si="46"/>
        <v>0.11684370257966616</v>
      </c>
    </row>
    <row r="154" spans="1:20" x14ac:dyDescent="0.25">
      <c r="A154" s="202"/>
      <c r="B154" s="280" t="s">
        <v>67</v>
      </c>
      <c r="C154" s="218">
        <v>813</v>
      </c>
      <c r="D154" s="218">
        <v>1081</v>
      </c>
      <c r="E154" s="2">
        <f t="shared" si="47"/>
        <v>75.208140610545797</v>
      </c>
      <c r="F154" s="252">
        <v>10672</v>
      </c>
      <c r="G154" s="252">
        <v>8257</v>
      </c>
      <c r="H154" s="196">
        <f t="shared" si="41"/>
        <v>129.24791086350976</v>
      </c>
      <c r="I154" s="2"/>
      <c r="J154" s="2">
        <v>0</v>
      </c>
      <c r="K154" s="241"/>
      <c r="L154" s="252">
        <v>5110</v>
      </c>
      <c r="M154" s="252">
        <v>2395</v>
      </c>
      <c r="N154" s="239">
        <f t="shared" si="43"/>
        <v>213.36116910229643</v>
      </c>
      <c r="O154" s="253"/>
      <c r="P154" s="202"/>
      <c r="Q154" s="252"/>
      <c r="R154" s="281">
        <f t="shared" si="45"/>
        <v>7.6180659670164921E-2</v>
      </c>
      <c r="S154" s="281">
        <f t="shared" si="46"/>
        <v>0.1309192200557103</v>
      </c>
    </row>
    <row r="155" spans="1:20" x14ac:dyDescent="0.25">
      <c r="A155" s="202"/>
      <c r="B155" s="202" t="s">
        <v>50</v>
      </c>
      <c r="C155" s="218">
        <v>841</v>
      </c>
      <c r="D155" s="218">
        <v>403</v>
      </c>
      <c r="E155" s="2">
        <f t="shared" si="47"/>
        <v>208.68486352357317</v>
      </c>
      <c r="F155" s="252">
        <v>8248</v>
      </c>
      <c r="G155" s="252">
        <v>6829</v>
      </c>
      <c r="H155" s="196">
        <f t="shared" si="41"/>
        <v>120.77903060477375</v>
      </c>
      <c r="I155" s="2"/>
      <c r="J155" s="2">
        <v>0</v>
      </c>
      <c r="K155" s="241"/>
      <c r="L155" s="252">
        <v>95</v>
      </c>
      <c r="M155" s="252">
        <v>50</v>
      </c>
      <c r="N155" s="239">
        <f t="shared" si="43"/>
        <v>190</v>
      </c>
      <c r="O155" s="253"/>
      <c r="P155" s="202"/>
      <c r="Q155" s="252"/>
      <c r="R155" s="281">
        <f t="shared" si="45"/>
        <v>0.10196411251212416</v>
      </c>
      <c r="S155" s="281">
        <f t="shared" si="46"/>
        <v>5.9013032654854296E-2</v>
      </c>
    </row>
    <row r="156" spans="1:20" x14ac:dyDescent="0.25">
      <c r="A156" s="202"/>
      <c r="B156" s="202" t="s">
        <v>105</v>
      </c>
      <c r="C156" s="218"/>
      <c r="D156" s="218">
        <v>29</v>
      </c>
      <c r="E156" s="2"/>
      <c r="F156" s="252"/>
      <c r="G156" s="252">
        <v>281</v>
      </c>
      <c r="H156" s="196">
        <f t="shared" si="41"/>
        <v>0</v>
      </c>
      <c r="I156" s="2"/>
      <c r="J156" s="2"/>
      <c r="K156" s="241"/>
      <c r="L156" s="252"/>
      <c r="M156" s="252"/>
      <c r="N156" s="196"/>
      <c r="O156" s="253"/>
      <c r="P156" s="202"/>
      <c r="Q156" s="252"/>
      <c r="R156" s="281"/>
      <c r="S156" s="281">
        <f>D156/G156</f>
        <v>0.10320284697508897</v>
      </c>
    </row>
    <row r="157" spans="1:20" x14ac:dyDescent="0.25">
      <c r="A157" s="202"/>
      <c r="B157" s="202" t="s">
        <v>106</v>
      </c>
      <c r="C157" s="218"/>
      <c r="D157" s="218">
        <v>103</v>
      </c>
      <c r="E157" s="2"/>
      <c r="F157" s="252"/>
      <c r="G157" s="252">
        <v>30</v>
      </c>
      <c r="H157" s="196"/>
      <c r="I157" s="2"/>
      <c r="J157" s="2"/>
      <c r="K157" s="241"/>
      <c r="L157" s="252"/>
      <c r="M157" s="252"/>
      <c r="N157" s="196"/>
      <c r="O157" s="253"/>
      <c r="P157" s="202"/>
      <c r="Q157" s="252"/>
      <c r="R157" s="281"/>
      <c r="S157" s="281">
        <f>D157/G157</f>
        <v>3.4333333333333331</v>
      </c>
    </row>
    <row r="158" spans="1:20" x14ac:dyDescent="0.25">
      <c r="A158" s="202"/>
      <c r="B158" s="208" t="s">
        <v>53</v>
      </c>
      <c r="C158" s="17">
        <f>SUM(C150:C157)</f>
        <v>33302</v>
      </c>
      <c r="D158" s="17">
        <f>SUM(D150:D157)</f>
        <v>23709</v>
      </c>
      <c r="E158" s="17">
        <f>C158/D158*100</f>
        <v>140.46142814964782</v>
      </c>
      <c r="F158" s="208">
        <f>SUM(F150:F157)</f>
        <v>213271</v>
      </c>
      <c r="G158" s="208">
        <f>SUM(G150:G157)</f>
        <v>210494</v>
      </c>
      <c r="H158" s="17">
        <f>F158/G158*100</f>
        <v>101.31927750909765</v>
      </c>
      <c r="I158" s="17">
        <f>I150+I151+I152+I153</f>
        <v>194370</v>
      </c>
      <c r="J158" s="17">
        <f>J150+J151+J152+J153</f>
        <v>171824</v>
      </c>
      <c r="K158" s="242">
        <f>I158/J158*100</f>
        <v>113.12156625384114</v>
      </c>
      <c r="L158" s="208">
        <f>SUM(L150:L157)</f>
        <v>14714</v>
      </c>
      <c r="M158" s="208">
        <f>SUM(M150:M157)</f>
        <v>15863</v>
      </c>
      <c r="N158" s="17">
        <f>L158/M158*100</f>
        <v>92.756729496312175</v>
      </c>
      <c r="O158" s="17">
        <f>(L158/I158)*100</f>
        <v>7.5700982661933427</v>
      </c>
      <c r="P158" s="17">
        <f>(M158/J158)*100</f>
        <v>9.2321212403389517</v>
      </c>
      <c r="Q158" s="208"/>
      <c r="R158" s="282">
        <f>C158/F158</f>
        <v>0.15614874971280671</v>
      </c>
      <c r="S158" s="282">
        <f>D158/G158</f>
        <v>0.11263503947855996</v>
      </c>
    </row>
    <row r="160" spans="1:20" ht="28.5" customHeight="1" x14ac:dyDescent="0.25">
      <c r="A160" s="406" t="s">
        <v>1</v>
      </c>
      <c r="B160" s="409" t="s">
        <v>2</v>
      </c>
      <c r="C160" s="410" t="s">
        <v>19</v>
      </c>
      <c r="D160" s="411"/>
      <c r="E160" s="412"/>
      <c r="F160" s="410" t="s">
        <v>20</v>
      </c>
      <c r="G160" s="411"/>
      <c r="H160" s="412"/>
      <c r="I160" s="410" t="s">
        <v>21</v>
      </c>
      <c r="J160" s="411"/>
      <c r="K160" s="417"/>
      <c r="L160" s="426" t="s">
        <v>37</v>
      </c>
      <c r="M160" s="427"/>
      <c r="N160" s="428"/>
      <c r="O160" s="405" t="s">
        <v>38</v>
      </c>
      <c r="P160" s="405"/>
      <c r="Q160" s="405"/>
      <c r="R160" s="416" t="s">
        <v>74</v>
      </c>
      <c r="S160" s="419" t="s">
        <v>93</v>
      </c>
      <c r="T160" s="421"/>
    </row>
    <row r="161" spans="1:20" ht="28.5" customHeight="1" x14ac:dyDescent="0.25">
      <c r="A161" s="407"/>
      <c r="B161" s="409"/>
      <c r="C161" s="413"/>
      <c r="D161" s="414"/>
      <c r="E161" s="415"/>
      <c r="F161" s="413"/>
      <c r="G161" s="414"/>
      <c r="H161" s="415"/>
      <c r="I161" s="413"/>
      <c r="J161" s="414"/>
      <c r="K161" s="418"/>
      <c r="L161" s="429"/>
      <c r="M161" s="430"/>
      <c r="N161" s="431"/>
      <c r="O161" s="405"/>
      <c r="P161" s="405"/>
      <c r="Q161" s="405"/>
      <c r="R161" s="416"/>
      <c r="S161" s="422"/>
      <c r="T161" s="424"/>
    </row>
    <row r="162" spans="1:20" x14ac:dyDescent="0.25">
      <c r="A162" s="408"/>
      <c r="B162" s="409"/>
      <c r="C162" s="220" t="s">
        <v>110</v>
      </c>
      <c r="D162" s="220" t="s">
        <v>44</v>
      </c>
      <c r="E162" s="221" t="s">
        <v>6</v>
      </c>
      <c r="F162" s="220" t="s">
        <v>110</v>
      </c>
      <c r="G162" s="220" t="s">
        <v>44</v>
      </c>
      <c r="H162" s="221" t="s">
        <v>6</v>
      </c>
      <c r="I162" s="220" t="s">
        <v>110</v>
      </c>
      <c r="J162" s="220" t="s">
        <v>44</v>
      </c>
      <c r="K162" s="255" t="s">
        <v>6</v>
      </c>
      <c r="L162" s="200" t="s">
        <v>98</v>
      </c>
      <c r="M162" s="200" t="s">
        <v>89</v>
      </c>
      <c r="N162" s="200" t="s">
        <v>6</v>
      </c>
      <c r="O162" s="199" t="s">
        <v>98</v>
      </c>
      <c r="P162" s="199" t="s">
        <v>89</v>
      </c>
      <c r="Q162" s="199" t="s">
        <v>41</v>
      </c>
      <c r="R162" s="122" t="s">
        <v>89</v>
      </c>
      <c r="S162" s="279">
        <v>2016</v>
      </c>
      <c r="T162" s="279">
        <v>2015</v>
      </c>
    </row>
    <row r="163" spans="1:20" x14ac:dyDescent="0.25">
      <c r="A163" s="243">
        <v>1</v>
      </c>
      <c r="B163" s="243" t="s">
        <v>7</v>
      </c>
      <c r="C163" s="2"/>
      <c r="D163" s="2">
        <v>3</v>
      </c>
      <c r="E163" s="226">
        <f t="shared" ref="E163:E180" si="48">C163/D163*100</f>
        <v>0</v>
      </c>
      <c r="F163" s="2"/>
      <c r="G163" s="2">
        <v>327.93599999999998</v>
      </c>
      <c r="H163" s="226">
        <f t="shared" ref="H163:H170" si="49">F163/G163*100</f>
        <v>0</v>
      </c>
      <c r="I163" s="2"/>
      <c r="J163" s="2">
        <f>G163/D163/12*1000</f>
        <v>9109.3333333333339</v>
      </c>
      <c r="K163" s="228">
        <f t="shared" ref="K163:K170" si="50">I163/J163*100</f>
        <v>0</v>
      </c>
      <c r="L163" s="204">
        <v>0</v>
      </c>
      <c r="M163" s="202">
        <v>0</v>
      </c>
      <c r="N163" s="196"/>
      <c r="O163" s="218">
        <v>431</v>
      </c>
      <c r="P163" s="2">
        <v>341</v>
      </c>
      <c r="Q163" s="2">
        <f>P163-O163</f>
        <v>-90</v>
      </c>
      <c r="R163" s="122">
        <v>98</v>
      </c>
      <c r="S163" s="122">
        <v>122</v>
      </c>
      <c r="T163" s="122">
        <v>122</v>
      </c>
    </row>
    <row r="164" spans="1:20" x14ac:dyDescent="0.25">
      <c r="A164" s="243">
        <v>2</v>
      </c>
      <c r="B164" s="243" t="s">
        <v>8</v>
      </c>
      <c r="C164" s="2">
        <v>50</v>
      </c>
      <c r="D164" s="2">
        <v>61</v>
      </c>
      <c r="E164" s="226">
        <f t="shared" si="48"/>
        <v>81.967213114754102</v>
      </c>
      <c r="F164" s="2">
        <v>5393</v>
      </c>
      <c r="G164" s="2">
        <v>5420.6459999999997</v>
      </c>
      <c r="H164" s="226">
        <f t="shared" si="49"/>
        <v>99.489986986790882</v>
      </c>
      <c r="I164" s="2">
        <f t="shared" ref="I164:J170" si="51">F164/C164/12*1000</f>
        <v>8988.3333333333339</v>
      </c>
      <c r="J164" s="2">
        <f t="shared" si="51"/>
        <v>7405.254098360655</v>
      </c>
      <c r="K164" s="228">
        <f t="shared" si="50"/>
        <v>121.37778412388489</v>
      </c>
      <c r="L164" s="204">
        <v>1273</v>
      </c>
      <c r="M164" s="202">
        <v>896</v>
      </c>
      <c r="N164" s="196">
        <f>M164/L164*100</f>
        <v>70.384917517674779</v>
      </c>
      <c r="O164" s="218">
        <v>691</v>
      </c>
      <c r="P164" s="2">
        <v>588</v>
      </c>
      <c r="Q164" s="2">
        <f t="shared" ref="Q164:Q180" si="52">P164-O164</f>
        <v>-103</v>
      </c>
      <c r="R164" s="122">
        <v>512</v>
      </c>
      <c r="S164" s="122">
        <v>197</v>
      </c>
      <c r="T164" s="122">
        <v>276</v>
      </c>
    </row>
    <row r="165" spans="1:20" x14ac:dyDescent="0.25">
      <c r="A165" s="314">
        <v>3</v>
      </c>
      <c r="B165" s="243" t="s">
        <v>9</v>
      </c>
      <c r="C165" s="2">
        <v>28</v>
      </c>
      <c r="D165" s="2">
        <v>26</v>
      </c>
      <c r="E165" s="226">
        <f t="shared" si="48"/>
        <v>107.69230769230769</v>
      </c>
      <c r="F165" s="2">
        <v>4418</v>
      </c>
      <c r="G165" s="2">
        <v>4316</v>
      </c>
      <c r="H165" s="226">
        <f t="shared" si="49"/>
        <v>102.36329935125117</v>
      </c>
      <c r="I165" s="2">
        <f t="shared" si="51"/>
        <v>13148.809523809523</v>
      </c>
      <c r="J165" s="2">
        <f t="shared" si="51"/>
        <v>13833.333333333334</v>
      </c>
      <c r="K165" s="228">
        <f t="shared" si="50"/>
        <v>95.051635111876067</v>
      </c>
      <c r="L165" s="204">
        <v>0</v>
      </c>
      <c r="M165" s="202">
        <v>0</v>
      </c>
      <c r="N165" s="196"/>
      <c r="O165" s="218">
        <v>1820</v>
      </c>
      <c r="P165" s="2">
        <v>1863</v>
      </c>
      <c r="Q165" s="2">
        <f t="shared" si="52"/>
        <v>43</v>
      </c>
      <c r="R165" s="122">
        <v>482</v>
      </c>
      <c r="S165" s="122">
        <v>66</v>
      </c>
      <c r="T165" s="122">
        <v>74</v>
      </c>
    </row>
    <row r="166" spans="1:20" x14ac:dyDescent="0.25">
      <c r="A166" s="243">
        <v>4</v>
      </c>
      <c r="B166" s="243" t="s">
        <v>114</v>
      </c>
      <c r="C166" s="2">
        <v>20</v>
      </c>
      <c r="D166" s="2">
        <v>28</v>
      </c>
      <c r="E166" s="226">
        <f t="shared" si="48"/>
        <v>71.428571428571431</v>
      </c>
      <c r="F166" s="2">
        <v>2319</v>
      </c>
      <c r="G166" s="2">
        <v>2617</v>
      </c>
      <c r="H166" s="226">
        <f t="shared" si="49"/>
        <v>88.612915552158952</v>
      </c>
      <c r="I166" s="2">
        <f t="shared" si="51"/>
        <v>9662.5</v>
      </c>
      <c r="J166" s="2">
        <f t="shared" si="51"/>
        <v>7788.6904761904752</v>
      </c>
      <c r="K166" s="228">
        <f t="shared" si="50"/>
        <v>124.05808177302255</v>
      </c>
      <c r="L166" s="204">
        <v>0</v>
      </c>
      <c r="M166" s="202">
        <v>0</v>
      </c>
      <c r="N166" s="196"/>
      <c r="O166" s="218">
        <v>198</v>
      </c>
      <c r="P166" s="2">
        <v>212</v>
      </c>
      <c r="Q166" s="2">
        <f t="shared" si="52"/>
        <v>14</v>
      </c>
      <c r="R166" s="122">
        <v>118</v>
      </c>
      <c r="S166" s="122">
        <v>178</v>
      </c>
      <c r="T166" s="122">
        <v>178</v>
      </c>
    </row>
    <row r="167" spans="1:20" x14ac:dyDescent="0.25">
      <c r="A167" s="243">
        <v>5</v>
      </c>
      <c r="B167" s="243" t="s">
        <v>10</v>
      </c>
      <c r="C167" s="2">
        <v>92</v>
      </c>
      <c r="D167" s="2">
        <v>100</v>
      </c>
      <c r="E167" s="226">
        <f t="shared" si="48"/>
        <v>92</v>
      </c>
      <c r="F167" s="2">
        <v>17134</v>
      </c>
      <c r="G167" s="2">
        <v>15049</v>
      </c>
      <c r="H167" s="226">
        <f t="shared" si="49"/>
        <v>113.85474117881587</v>
      </c>
      <c r="I167" s="2">
        <f t="shared" si="51"/>
        <v>15519.927536231882</v>
      </c>
      <c r="J167" s="2">
        <f t="shared" si="51"/>
        <v>12540.833333333334</v>
      </c>
      <c r="K167" s="228">
        <f t="shared" si="50"/>
        <v>123.75515345523462</v>
      </c>
      <c r="L167" s="204">
        <v>0</v>
      </c>
      <c r="M167" s="202">
        <v>0</v>
      </c>
      <c r="N167" s="196"/>
      <c r="O167" s="218">
        <v>120</v>
      </c>
      <c r="P167" s="2">
        <v>0</v>
      </c>
      <c r="Q167" s="2">
        <f t="shared" si="52"/>
        <v>-120</v>
      </c>
      <c r="R167" s="122">
        <v>0</v>
      </c>
      <c r="S167" s="122">
        <v>332</v>
      </c>
      <c r="T167" s="122">
        <v>375</v>
      </c>
    </row>
    <row r="168" spans="1:20" x14ac:dyDescent="0.25">
      <c r="A168" s="243">
        <v>6</v>
      </c>
      <c r="B168" s="243" t="s">
        <v>11</v>
      </c>
      <c r="C168" s="2">
        <v>49</v>
      </c>
      <c r="D168" s="2">
        <v>46</v>
      </c>
      <c r="E168" s="226">
        <f t="shared" si="48"/>
        <v>106.5217391304348</v>
      </c>
      <c r="F168" s="2">
        <v>6952</v>
      </c>
      <c r="G168" s="2">
        <v>5972</v>
      </c>
      <c r="H168" s="226">
        <f t="shared" si="49"/>
        <v>116.40991292699263</v>
      </c>
      <c r="I168" s="2">
        <f t="shared" si="51"/>
        <v>11823.12925170068</v>
      </c>
      <c r="J168" s="2">
        <f t="shared" si="51"/>
        <v>10818.840579710146</v>
      </c>
      <c r="K168" s="228">
        <f t="shared" si="50"/>
        <v>109.28277540085021</v>
      </c>
      <c r="L168" s="204">
        <v>0</v>
      </c>
      <c r="M168" s="202">
        <v>0</v>
      </c>
      <c r="N168" s="196"/>
      <c r="O168" s="218">
        <v>509</v>
      </c>
      <c r="P168" s="2">
        <v>424</v>
      </c>
      <c r="Q168" s="2">
        <f t="shared" si="52"/>
        <v>-85</v>
      </c>
      <c r="R168" s="122">
        <v>83</v>
      </c>
      <c r="S168" s="122">
        <v>251</v>
      </c>
      <c r="T168" s="122">
        <v>224</v>
      </c>
    </row>
    <row r="169" spans="1:20" x14ac:dyDescent="0.25">
      <c r="A169" s="314">
        <v>7</v>
      </c>
      <c r="B169" s="243" t="s">
        <v>12</v>
      </c>
      <c r="C169" s="2">
        <v>32</v>
      </c>
      <c r="D169" s="2">
        <v>37</v>
      </c>
      <c r="E169" s="226">
        <f t="shared" si="48"/>
        <v>86.486486486486484</v>
      </c>
      <c r="F169" s="2">
        <v>4226</v>
      </c>
      <c r="G169" s="2">
        <v>4655.3969999999999</v>
      </c>
      <c r="H169" s="226">
        <f t="shared" si="49"/>
        <v>90.776361285621832</v>
      </c>
      <c r="I169" s="2">
        <f t="shared" si="51"/>
        <v>11005.208333333334</v>
      </c>
      <c r="J169" s="2">
        <f t="shared" si="51"/>
        <v>10485.128378378378</v>
      </c>
      <c r="K169" s="228">
        <f t="shared" si="50"/>
        <v>104.96016773650025</v>
      </c>
      <c r="L169" s="204">
        <v>0</v>
      </c>
      <c r="M169" s="202">
        <v>0</v>
      </c>
      <c r="N169" s="196"/>
      <c r="O169" s="218">
        <v>42</v>
      </c>
      <c r="P169" s="2">
        <v>45</v>
      </c>
      <c r="Q169" s="2">
        <f>P169-O169</f>
        <v>3</v>
      </c>
      <c r="R169" s="122">
        <v>81</v>
      </c>
      <c r="S169" s="122">
        <v>204</v>
      </c>
      <c r="T169" s="122">
        <v>193</v>
      </c>
    </row>
    <row r="170" spans="1:20" x14ac:dyDescent="0.25">
      <c r="A170" s="243">
        <v>8</v>
      </c>
      <c r="B170" s="243" t="s">
        <v>13</v>
      </c>
      <c r="C170" s="2">
        <v>26</v>
      </c>
      <c r="D170" s="2">
        <v>23</v>
      </c>
      <c r="E170" s="226">
        <f t="shared" si="48"/>
        <v>113.04347826086956</v>
      </c>
      <c r="F170" s="2">
        <v>2809</v>
      </c>
      <c r="G170" s="2">
        <v>2395</v>
      </c>
      <c r="H170" s="226">
        <f t="shared" si="49"/>
        <v>117.28601252609603</v>
      </c>
      <c r="I170" s="2">
        <f t="shared" si="51"/>
        <v>9003.205128205127</v>
      </c>
      <c r="J170" s="2">
        <f t="shared" si="51"/>
        <v>8677.536231884058</v>
      </c>
      <c r="K170" s="228">
        <f t="shared" si="50"/>
        <v>103.75301108077726</v>
      </c>
      <c r="L170" s="204">
        <v>0</v>
      </c>
      <c r="M170" s="202">
        <v>0</v>
      </c>
      <c r="N170" s="196"/>
      <c r="O170" s="218">
        <v>212</v>
      </c>
      <c r="P170" s="2">
        <v>255</v>
      </c>
      <c r="Q170" s="2">
        <f>P170-O170</f>
        <v>43</v>
      </c>
      <c r="R170" s="122">
        <v>139</v>
      </c>
      <c r="S170" s="122">
        <v>122</v>
      </c>
      <c r="T170" s="122">
        <v>122</v>
      </c>
    </row>
    <row r="171" spans="1:20" x14ac:dyDescent="0.25">
      <c r="A171" s="276"/>
      <c r="B171" s="231" t="s">
        <v>14</v>
      </c>
      <c r="C171" s="256">
        <f>SUM(C163:C170)</f>
        <v>297</v>
      </c>
      <c r="D171" s="248">
        <f>SUM(D163:D170)</f>
        <v>324</v>
      </c>
      <c r="E171" s="233">
        <f t="shared" si="48"/>
        <v>91.666666666666657</v>
      </c>
      <c r="F171" s="232">
        <f>SUM(F163:F170)</f>
        <v>43251</v>
      </c>
      <c r="G171" s="248">
        <f>SUM(G163:G170)</f>
        <v>40752.978999999992</v>
      </c>
      <c r="H171" s="233">
        <f t="shared" ref="H171:H176" si="53">F171/G171*100</f>
        <v>106.12966477861659</v>
      </c>
      <c r="I171" s="232">
        <f>F171/12/C171*1000</f>
        <v>12135.521885521886</v>
      </c>
      <c r="J171" s="232">
        <f>G171/12/D171*1000</f>
        <v>10481.733281893001</v>
      </c>
      <c r="K171" s="236">
        <f>I171/J171*100</f>
        <v>115.77781612212719</v>
      </c>
      <c r="L171" s="248">
        <f>SUM(L163:L170)</f>
        <v>1273</v>
      </c>
      <c r="M171" s="248">
        <f>SUM(M163:M170)</f>
        <v>896</v>
      </c>
      <c r="N171" s="232">
        <f>M171/L171*100</f>
        <v>70.384917517674779</v>
      </c>
      <c r="O171" s="248">
        <f>SUM(O163:O170)</f>
        <v>4023</v>
      </c>
      <c r="P171" s="248">
        <f>SUM(P163:P170)</f>
        <v>3728</v>
      </c>
      <c r="Q171" s="232">
        <f t="shared" si="52"/>
        <v>-295</v>
      </c>
      <c r="R171" s="257">
        <f>SUM(R163:R170)</f>
        <v>1513</v>
      </c>
      <c r="S171" s="257">
        <f>SUM(S163:S170)</f>
        <v>1472</v>
      </c>
      <c r="T171" s="257">
        <f>SUM(T163:T170)</f>
        <v>1564</v>
      </c>
    </row>
    <row r="172" spans="1:20" x14ac:dyDescent="0.25">
      <c r="A172" s="218"/>
      <c r="B172" s="202" t="s">
        <v>46</v>
      </c>
      <c r="C172" s="218">
        <v>8</v>
      </c>
      <c r="D172" s="218">
        <v>8</v>
      </c>
      <c r="E172" s="2">
        <f t="shared" si="48"/>
        <v>100</v>
      </c>
      <c r="F172" s="2">
        <v>1820</v>
      </c>
      <c r="G172" s="2">
        <v>1310</v>
      </c>
      <c r="H172" s="2">
        <f t="shared" si="53"/>
        <v>138.93129770992368</v>
      </c>
      <c r="I172" s="253">
        <f>F172/12/5*1000</f>
        <v>30333.333333333332</v>
      </c>
      <c r="J172" s="2"/>
      <c r="K172" s="2"/>
      <c r="L172" s="202"/>
      <c r="M172" s="202"/>
      <c r="N172" s="196"/>
      <c r="O172" s="218">
        <v>0</v>
      </c>
      <c r="P172" s="218">
        <v>0</v>
      </c>
      <c r="Q172" s="2">
        <f t="shared" si="52"/>
        <v>0</v>
      </c>
      <c r="R172" s="122">
        <v>-1</v>
      </c>
      <c r="S172" s="122"/>
      <c r="T172" s="122"/>
    </row>
    <row r="173" spans="1:20" x14ac:dyDescent="0.25">
      <c r="A173" s="202"/>
      <c r="B173" s="202" t="s">
        <v>48</v>
      </c>
      <c r="C173" s="196">
        <v>25</v>
      </c>
      <c r="D173" s="196">
        <v>27</v>
      </c>
      <c r="E173" s="196">
        <f t="shared" si="48"/>
        <v>92.592592592592595</v>
      </c>
      <c r="F173" s="196">
        <v>2600</v>
      </c>
      <c r="G173" s="196">
        <v>2241</v>
      </c>
      <c r="H173" s="202">
        <f t="shared" si="53"/>
        <v>116.01963409192324</v>
      </c>
      <c r="I173" s="253">
        <f t="shared" ref="I173:I180" si="54">F173/12/C173*1000</f>
        <v>8666.6666666666661</v>
      </c>
      <c r="J173" s="202"/>
      <c r="K173" s="202"/>
      <c r="L173" s="202"/>
      <c r="M173" s="202"/>
      <c r="N173" s="202"/>
      <c r="O173" s="218">
        <v>140</v>
      </c>
      <c r="P173" s="2">
        <v>225</v>
      </c>
      <c r="Q173" s="196">
        <f t="shared" si="52"/>
        <v>85</v>
      </c>
      <c r="R173" s="122">
        <v>615</v>
      </c>
      <c r="S173" s="122">
        <v>137</v>
      </c>
      <c r="T173" s="122">
        <v>101</v>
      </c>
    </row>
    <row r="174" spans="1:20" x14ac:dyDescent="0.25">
      <c r="A174" s="202"/>
      <c r="B174" s="202" t="s">
        <v>47</v>
      </c>
      <c r="C174" s="196">
        <v>1</v>
      </c>
      <c r="D174" s="196">
        <v>1</v>
      </c>
      <c r="E174" s="202">
        <f t="shared" si="48"/>
        <v>100</v>
      </c>
      <c r="F174" s="196">
        <v>340</v>
      </c>
      <c r="G174" s="196">
        <v>230</v>
      </c>
      <c r="H174" s="196">
        <f t="shared" si="53"/>
        <v>147.82608695652172</v>
      </c>
      <c r="I174" s="253">
        <f t="shared" si="54"/>
        <v>28333.333333333332</v>
      </c>
      <c r="J174" s="196">
        <f>G174/12/D174*1000</f>
        <v>19166.666666666668</v>
      </c>
      <c r="K174" s="196">
        <f>I174/J174*100</f>
        <v>147.82608695652172</v>
      </c>
      <c r="L174" s="202"/>
      <c r="M174" s="202"/>
      <c r="N174" s="202"/>
      <c r="O174" s="218"/>
      <c r="P174" s="2"/>
      <c r="Q174" s="196">
        <f t="shared" si="52"/>
        <v>0</v>
      </c>
      <c r="R174" s="122">
        <v>0</v>
      </c>
      <c r="S174" s="122"/>
      <c r="T174" s="122"/>
    </row>
    <row r="175" spans="1:20" x14ac:dyDescent="0.25">
      <c r="A175" s="202"/>
      <c r="B175" s="202" t="s">
        <v>103</v>
      </c>
      <c r="C175" s="196">
        <v>4</v>
      </c>
      <c r="D175" s="196">
        <v>4</v>
      </c>
      <c r="E175" s="202">
        <f t="shared" si="48"/>
        <v>100</v>
      </c>
      <c r="F175" s="196">
        <v>131</v>
      </c>
      <c r="G175" s="196">
        <v>185.6</v>
      </c>
      <c r="H175" s="196">
        <f t="shared" si="53"/>
        <v>70.581896551724142</v>
      </c>
      <c r="I175" s="253">
        <f>F175/12/2*1000</f>
        <v>5458.333333333333</v>
      </c>
      <c r="J175" s="196">
        <f>(G175/12)/2*1000</f>
        <v>7733.333333333333</v>
      </c>
      <c r="K175" s="196">
        <f>I175/J175*100</f>
        <v>70.581896551724128</v>
      </c>
      <c r="L175" s="202"/>
      <c r="M175" s="202"/>
      <c r="N175" s="202"/>
      <c r="O175" s="218">
        <v>109</v>
      </c>
      <c r="P175" s="2">
        <v>190</v>
      </c>
      <c r="Q175" s="196">
        <f t="shared" si="52"/>
        <v>81</v>
      </c>
      <c r="R175" s="122"/>
      <c r="S175" s="122"/>
      <c r="T175" s="122"/>
    </row>
    <row r="176" spans="1:20" x14ac:dyDescent="0.25">
      <c r="A176" s="202"/>
      <c r="B176" s="202" t="s">
        <v>67</v>
      </c>
      <c r="C176" s="196">
        <v>7</v>
      </c>
      <c r="D176" s="196">
        <v>7</v>
      </c>
      <c r="E176" s="202">
        <f t="shared" si="48"/>
        <v>100</v>
      </c>
      <c r="F176" s="196">
        <v>227</v>
      </c>
      <c r="G176" s="196">
        <v>246</v>
      </c>
      <c r="H176" s="196">
        <f t="shared" si="53"/>
        <v>92.276422764227632</v>
      </c>
      <c r="I176" s="253">
        <f>(F176/12)/6*1000</f>
        <v>3152.7777777777783</v>
      </c>
      <c r="J176" s="196">
        <f>(G176/12)/6*1000</f>
        <v>3416.6666666666665</v>
      </c>
      <c r="K176" s="196">
        <f>I176/J176*100</f>
        <v>92.276422764227661</v>
      </c>
      <c r="L176" s="202"/>
      <c r="M176" s="202"/>
      <c r="N176" s="202"/>
      <c r="O176" s="218">
        <v>97</v>
      </c>
      <c r="P176" s="2">
        <v>5</v>
      </c>
      <c r="Q176" s="196">
        <f t="shared" si="52"/>
        <v>-92</v>
      </c>
      <c r="R176" s="122"/>
      <c r="S176" s="122"/>
      <c r="T176" s="122"/>
    </row>
    <row r="177" spans="1:23" x14ac:dyDescent="0.25">
      <c r="A177" s="202"/>
      <c r="B177" s="202" t="s">
        <v>49</v>
      </c>
      <c r="C177" s="196"/>
      <c r="D177" s="196">
        <v>1</v>
      </c>
      <c r="E177" s="202">
        <f t="shared" si="48"/>
        <v>0</v>
      </c>
      <c r="F177" s="196"/>
      <c r="G177" s="196"/>
      <c r="H177" s="202"/>
      <c r="I177" s="253"/>
      <c r="J177" s="202"/>
      <c r="K177" s="202"/>
      <c r="L177" s="202"/>
      <c r="M177" s="202"/>
      <c r="N177" s="202"/>
      <c r="O177" s="218"/>
      <c r="P177" s="2"/>
      <c r="Q177" s="196"/>
      <c r="R177" s="122"/>
      <c r="S177" s="122"/>
      <c r="T177" s="122"/>
    </row>
    <row r="178" spans="1:23" x14ac:dyDescent="0.25">
      <c r="A178" s="202"/>
      <c r="B178" s="202" t="s">
        <v>106</v>
      </c>
      <c r="C178" s="196"/>
      <c r="D178" s="196">
        <v>5</v>
      </c>
      <c r="E178" s="202">
        <f t="shared" si="48"/>
        <v>0</v>
      </c>
      <c r="F178" s="196"/>
      <c r="G178" s="2"/>
      <c r="H178" s="202"/>
      <c r="I178" s="253"/>
      <c r="J178" s="202"/>
      <c r="K178" s="202"/>
      <c r="L178" s="202"/>
      <c r="M178" s="202"/>
      <c r="N178" s="202"/>
      <c r="O178" s="218">
        <v>166</v>
      </c>
      <c r="P178" s="2">
        <v>166</v>
      </c>
      <c r="Q178" s="196">
        <f t="shared" si="52"/>
        <v>0</v>
      </c>
      <c r="R178" s="122"/>
      <c r="S178" s="122"/>
      <c r="T178" s="122"/>
    </row>
    <row r="179" spans="1:23" x14ac:dyDescent="0.25">
      <c r="A179" s="202"/>
      <c r="B179" s="202" t="s">
        <v>107</v>
      </c>
      <c r="C179" s="196"/>
      <c r="D179" s="196">
        <v>1</v>
      </c>
      <c r="E179" s="202">
        <f t="shared" si="48"/>
        <v>0</v>
      </c>
      <c r="F179" s="196"/>
      <c r="G179" s="2"/>
      <c r="H179" s="202"/>
      <c r="I179" s="253"/>
      <c r="J179" s="202"/>
      <c r="K179" s="202"/>
      <c r="L179" s="202"/>
      <c r="M179" s="202"/>
      <c r="N179" s="202"/>
      <c r="O179" s="218"/>
      <c r="P179" s="2"/>
      <c r="Q179" s="196"/>
      <c r="R179" s="122"/>
      <c r="S179" s="122"/>
      <c r="T179" s="122"/>
    </row>
    <row r="180" spans="1:23" x14ac:dyDescent="0.25">
      <c r="A180" s="208"/>
      <c r="B180" s="208" t="s">
        <v>53</v>
      </c>
      <c r="C180" s="17">
        <f>SUM(C171:C179)</f>
        <v>342</v>
      </c>
      <c r="D180" s="17">
        <f>SUM(D171:D179)</f>
        <v>378</v>
      </c>
      <c r="E180" s="17">
        <f t="shared" si="48"/>
        <v>90.476190476190482</v>
      </c>
      <c r="F180" s="17">
        <f>SUM(F171:F179)</f>
        <v>48369</v>
      </c>
      <c r="G180" s="17">
        <f>SUM(G171:G179)</f>
        <v>44965.578999999991</v>
      </c>
      <c r="H180" s="17">
        <f>F180/G180*100</f>
        <v>107.56894734970501</v>
      </c>
      <c r="I180" s="17">
        <f t="shared" si="54"/>
        <v>11785.818713450291</v>
      </c>
      <c r="J180" s="17">
        <f>J171</f>
        <v>10481.733281893001</v>
      </c>
      <c r="K180" s="17">
        <f>I180/J180*100</f>
        <v>112.4415055839102</v>
      </c>
      <c r="L180" s="208">
        <f>L171+L172+L173+L174</f>
        <v>1273</v>
      </c>
      <c r="M180" s="208">
        <f>M171+M172+M173+M174</f>
        <v>896</v>
      </c>
      <c r="N180" s="17">
        <f>M180/L180*100</f>
        <v>70.384917517674779</v>
      </c>
      <c r="O180" s="208">
        <f>SUM(O171:O179)</f>
        <v>4535</v>
      </c>
      <c r="P180" s="208">
        <f>SUM(P171:P179)</f>
        <v>4314</v>
      </c>
      <c r="Q180" s="17">
        <f t="shared" si="52"/>
        <v>-221</v>
      </c>
      <c r="R180" s="257">
        <f>SUM(R171:R179)</f>
        <v>2127</v>
      </c>
      <c r="S180" s="257">
        <f>SUM(S171:S179)</f>
        <v>1609</v>
      </c>
      <c r="T180" s="257">
        <f>SUM(T171:T179)</f>
        <v>1665</v>
      </c>
    </row>
    <row r="181" spans="1:23" x14ac:dyDescent="0.25">
      <c r="A181" s="316"/>
      <c r="B181" s="316"/>
      <c r="C181" s="19"/>
      <c r="D181" s="19"/>
      <c r="E181" s="19"/>
      <c r="F181" s="19"/>
      <c r="G181" s="19"/>
      <c r="H181" s="19"/>
      <c r="I181" s="19"/>
      <c r="J181" s="19"/>
      <c r="K181" s="19"/>
      <c r="L181" s="316"/>
      <c r="M181" s="316"/>
      <c r="N181" s="19"/>
      <c r="O181" s="316"/>
      <c r="P181" s="316"/>
      <c r="Q181" s="19"/>
      <c r="R181" s="113"/>
      <c r="S181" s="113"/>
    </row>
    <row r="183" spans="1:23" ht="31.5" customHeight="1" x14ac:dyDescent="0.25">
      <c r="A183" s="406" t="s">
        <v>1</v>
      </c>
      <c r="B183" s="459" t="s">
        <v>2</v>
      </c>
      <c r="C183" s="405" t="s">
        <v>99</v>
      </c>
      <c r="D183" s="405"/>
      <c r="E183" s="405"/>
      <c r="F183" s="405" t="s">
        <v>101</v>
      </c>
      <c r="G183" s="405"/>
      <c r="H183" s="405"/>
      <c r="I183" s="405" t="s">
        <v>102</v>
      </c>
      <c r="J183" s="405"/>
      <c r="K183" s="405"/>
      <c r="L183" s="405" t="s">
        <v>87</v>
      </c>
      <c r="M183" s="405"/>
      <c r="N183" s="405"/>
      <c r="O183" s="405" t="s">
        <v>88</v>
      </c>
      <c r="P183" s="405"/>
      <c r="Q183" s="405"/>
      <c r="R183" s="410" t="s">
        <v>26</v>
      </c>
      <c r="S183" s="411"/>
      <c r="T183" s="411"/>
      <c r="U183" s="405" t="s">
        <v>27</v>
      </c>
      <c r="V183" s="405"/>
      <c r="W183" s="405"/>
    </row>
    <row r="184" spans="1:23" ht="28.5" customHeight="1" x14ac:dyDescent="0.25">
      <c r="A184" s="407"/>
      <c r="B184" s="409"/>
      <c r="C184" s="405"/>
      <c r="D184" s="405"/>
      <c r="E184" s="405"/>
      <c r="F184" s="405"/>
      <c r="G184" s="405"/>
      <c r="H184" s="405"/>
      <c r="I184" s="405"/>
      <c r="J184" s="405"/>
      <c r="K184" s="405"/>
      <c r="L184" s="405"/>
      <c r="M184" s="405"/>
      <c r="N184" s="405"/>
      <c r="O184" s="405"/>
      <c r="P184" s="405"/>
      <c r="Q184" s="405"/>
      <c r="R184" s="413"/>
      <c r="S184" s="414"/>
      <c r="T184" s="414"/>
      <c r="U184" s="405"/>
      <c r="V184" s="405"/>
      <c r="W184" s="405"/>
    </row>
    <row r="185" spans="1:23" ht="20.25" customHeight="1" x14ac:dyDescent="0.25">
      <c r="A185" s="408"/>
      <c r="B185" s="409"/>
      <c r="C185" s="200">
        <v>2016</v>
      </c>
      <c r="D185" s="200">
        <v>2015</v>
      </c>
      <c r="E185" s="200" t="s">
        <v>100</v>
      </c>
      <c r="F185" s="200">
        <v>2016</v>
      </c>
      <c r="G185" s="200">
        <v>2015</v>
      </c>
      <c r="H185" s="200" t="s">
        <v>100</v>
      </c>
      <c r="I185" s="200">
        <v>2016</v>
      </c>
      <c r="J185" s="200">
        <v>2015</v>
      </c>
      <c r="K185" s="200" t="s">
        <v>100</v>
      </c>
      <c r="L185" s="199">
        <v>2016</v>
      </c>
      <c r="M185" s="199">
        <v>2015</v>
      </c>
      <c r="N185" s="199" t="s">
        <v>6</v>
      </c>
      <c r="O185" s="199">
        <v>2016</v>
      </c>
      <c r="P185" s="199">
        <v>2015</v>
      </c>
      <c r="Q185" s="199" t="s">
        <v>6</v>
      </c>
      <c r="R185" s="221" t="s">
        <v>35</v>
      </c>
      <c r="S185" s="220" t="s">
        <v>176</v>
      </c>
      <c r="T185" s="221" t="s">
        <v>6</v>
      </c>
      <c r="U185" s="324" t="s">
        <v>35</v>
      </c>
      <c r="V185" s="325" t="s">
        <v>177</v>
      </c>
      <c r="W185" s="199" t="s">
        <v>6</v>
      </c>
    </row>
    <row r="186" spans="1:23" x14ac:dyDescent="0.25">
      <c r="A186" s="243">
        <v>1</v>
      </c>
      <c r="B186" s="243" t="s">
        <v>7</v>
      </c>
      <c r="C186" s="287"/>
      <c r="D186" s="288"/>
      <c r="E186" s="289"/>
      <c r="F186" s="288"/>
      <c r="G186" s="288"/>
      <c r="H186" s="259">
        <f t="shared" ref="H186" si="55">G186-F186</f>
        <v>0</v>
      </c>
      <c r="I186" s="259"/>
      <c r="J186" s="259"/>
      <c r="K186" s="259">
        <f>J186-I186</f>
        <v>0</v>
      </c>
      <c r="L186" s="218"/>
      <c r="M186" s="205">
        <f t="shared" ref="M186:M198" si="56">M75/C75</f>
        <v>0.40634005763688763</v>
      </c>
      <c r="N186" s="2"/>
      <c r="O186" s="205"/>
      <c r="P186" s="205">
        <f t="shared" ref="P186:P198" si="57">P75/C75</f>
        <v>0.1037463976945245</v>
      </c>
      <c r="Q186" s="2"/>
      <c r="R186" s="218"/>
      <c r="S186" s="218"/>
      <c r="T186" s="226"/>
      <c r="U186" s="218"/>
      <c r="V186" s="295"/>
      <c r="W186" s="2"/>
    </row>
    <row r="187" spans="1:23" x14ac:dyDescent="0.25">
      <c r="A187" s="243">
        <v>2</v>
      </c>
      <c r="B187" s="243" t="s">
        <v>8</v>
      </c>
      <c r="C187" s="290">
        <v>81.010000000000005</v>
      </c>
      <c r="D187" s="289">
        <v>69</v>
      </c>
      <c r="E187" s="289">
        <f t="shared" ref="E187:E194" si="58">C187-D187</f>
        <v>12.010000000000005</v>
      </c>
      <c r="F187" s="289">
        <v>56.85</v>
      </c>
      <c r="G187" s="288">
        <v>76.17</v>
      </c>
      <c r="H187" s="259">
        <f t="shared" ref="H187:H199" si="59">F187-G187</f>
        <v>-19.32</v>
      </c>
      <c r="I187" s="260">
        <f t="shared" ref="I187:I197" si="60">F143/C164</f>
        <v>343.3</v>
      </c>
      <c r="J187" s="259">
        <f t="shared" ref="J187:J197" si="61">G143/D164</f>
        <v>274.73770491803276</v>
      </c>
      <c r="K187" s="259">
        <f t="shared" ref="K187:K199" si="62">I187-J187</f>
        <v>68.56229508196725</v>
      </c>
      <c r="L187" s="205">
        <f t="shared" ref="L187:L196" si="63">S187/F143</f>
        <v>0.24730556364695602</v>
      </c>
      <c r="M187" s="205">
        <f t="shared" si="56"/>
        <v>0.24371859296482412</v>
      </c>
      <c r="N187" s="2">
        <f t="shared" ref="N187:N195" si="64">L187/M187*100</f>
        <v>101.47176735204999</v>
      </c>
      <c r="O187" s="205">
        <f>V187/F143</f>
        <v>4.5441304981066119E-3</v>
      </c>
      <c r="P187" s="205">
        <f t="shared" si="57"/>
        <v>4.7738693467336682E-2</v>
      </c>
      <c r="Q187" s="2">
        <f t="shared" ref="Q187:Q196" si="65">P187/O187*100</f>
        <v>1050.5572735472233</v>
      </c>
      <c r="R187" s="218">
        <v>5235</v>
      </c>
      <c r="S187" s="218">
        <v>4245</v>
      </c>
      <c r="T187" s="226">
        <f t="shared" ref="T187:T196" si="66">R187/S187*100</f>
        <v>123.32155477031803</v>
      </c>
      <c r="U187" s="218">
        <v>109</v>
      </c>
      <c r="V187" s="295">
        <v>78</v>
      </c>
      <c r="W187" s="2">
        <f t="shared" ref="W187:W196" si="67">V187/U187*100</f>
        <v>71.559633027522935</v>
      </c>
    </row>
    <row r="188" spans="1:23" x14ac:dyDescent="0.25">
      <c r="A188" s="243">
        <v>3</v>
      </c>
      <c r="B188" s="243" t="s">
        <v>9</v>
      </c>
      <c r="C188" s="289">
        <v>65.25</v>
      </c>
      <c r="D188" s="289">
        <v>60.76</v>
      </c>
      <c r="E188" s="289">
        <f t="shared" si="58"/>
        <v>4.490000000000002</v>
      </c>
      <c r="F188" s="289">
        <v>58.59</v>
      </c>
      <c r="G188" s="288">
        <v>86.2</v>
      </c>
      <c r="H188" s="259">
        <f t="shared" si="59"/>
        <v>-27.61</v>
      </c>
      <c r="I188" s="260">
        <f t="shared" si="60"/>
        <v>327.39285714285717</v>
      </c>
      <c r="J188" s="259">
        <f t="shared" si="61"/>
        <v>298.38461538461536</v>
      </c>
      <c r="K188" s="259">
        <f t="shared" si="62"/>
        <v>29.008241758241809</v>
      </c>
      <c r="L188" s="205">
        <f t="shared" si="63"/>
        <v>0.36369586560488709</v>
      </c>
      <c r="M188" s="205">
        <f t="shared" si="56"/>
        <v>0.20395356134295575</v>
      </c>
      <c r="N188" s="2">
        <f t="shared" si="64"/>
        <v>178.32288056658078</v>
      </c>
      <c r="O188" s="205">
        <f>V188/F144</f>
        <v>1.636304134395113E-2</v>
      </c>
      <c r="P188" s="205">
        <f t="shared" si="57"/>
        <v>4.3928459366175086E-2</v>
      </c>
      <c r="Q188" s="2">
        <f t="shared" si="65"/>
        <v>268.46145800648469</v>
      </c>
      <c r="R188" s="218">
        <v>5141</v>
      </c>
      <c r="S188" s="218">
        <v>3334</v>
      </c>
      <c r="T188" s="226">
        <f t="shared" si="66"/>
        <v>154.1991601679664</v>
      </c>
      <c r="U188" s="218">
        <v>98</v>
      </c>
      <c r="V188" s="295">
        <v>150</v>
      </c>
      <c r="W188" s="2">
        <f t="shared" si="67"/>
        <v>153.0612244897959</v>
      </c>
    </row>
    <row r="189" spans="1:23" x14ac:dyDescent="0.25">
      <c r="A189" s="243">
        <v>4</v>
      </c>
      <c r="B189" s="243" t="s">
        <v>114</v>
      </c>
      <c r="C189" s="290">
        <v>42.7</v>
      </c>
      <c r="D189" s="289">
        <v>56.88</v>
      </c>
      <c r="E189" s="289">
        <f t="shared" si="58"/>
        <v>-14.18</v>
      </c>
      <c r="F189" s="289">
        <v>43.11</v>
      </c>
      <c r="G189" s="288">
        <v>102.28</v>
      </c>
      <c r="H189" s="259">
        <f t="shared" si="59"/>
        <v>-59.17</v>
      </c>
      <c r="I189" s="260">
        <f t="shared" si="60"/>
        <v>314.3</v>
      </c>
      <c r="J189" s="259">
        <f t="shared" si="61"/>
        <v>292.25</v>
      </c>
      <c r="K189" s="259">
        <f t="shared" si="62"/>
        <v>22.050000000000011</v>
      </c>
      <c r="L189" s="205">
        <f t="shared" si="63"/>
        <v>0.69694559338211903</v>
      </c>
      <c r="M189" s="205">
        <f t="shared" si="56"/>
        <v>0.41265936032207562</v>
      </c>
      <c r="N189" s="2">
        <f t="shared" si="64"/>
        <v>168.89126005482134</v>
      </c>
      <c r="O189" s="205">
        <f>V189/F145</f>
        <v>0.40391345847916005</v>
      </c>
      <c r="P189" s="205">
        <f t="shared" si="57"/>
        <v>0.1196600313129054</v>
      </c>
      <c r="Q189" s="2">
        <f t="shared" si="65"/>
        <v>29.625165688575162</v>
      </c>
      <c r="R189" s="218">
        <v>6360</v>
      </c>
      <c r="S189" s="218">
        <v>4381</v>
      </c>
      <c r="T189" s="226">
        <f t="shared" si="66"/>
        <v>145.17233508331429</v>
      </c>
      <c r="U189" s="218">
        <v>262</v>
      </c>
      <c r="V189" s="295">
        <v>2539</v>
      </c>
      <c r="W189" s="2">
        <f t="shared" si="67"/>
        <v>969.08396946564892</v>
      </c>
    </row>
    <row r="190" spans="1:23" x14ac:dyDescent="0.25">
      <c r="A190" s="243">
        <v>5</v>
      </c>
      <c r="B190" s="243" t="s">
        <v>10</v>
      </c>
      <c r="C190" s="290">
        <v>84.74</v>
      </c>
      <c r="D190" s="289">
        <v>80.38</v>
      </c>
      <c r="E190" s="289">
        <f t="shared" si="58"/>
        <v>4.3599999999999994</v>
      </c>
      <c r="F190" s="289">
        <v>70</v>
      </c>
      <c r="G190" s="288">
        <v>88.73</v>
      </c>
      <c r="H190" s="259">
        <f t="shared" si="59"/>
        <v>-18.730000000000004</v>
      </c>
      <c r="I190" s="260">
        <f t="shared" si="60"/>
        <v>689.6521739130435</v>
      </c>
      <c r="J190" s="259">
        <f t="shared" si="61"/>
        <v>591.84</v>
      </c>
      <c r="K190" s="259">
        <f t="shared" si="62"/>
        <v>97.812173913043466</v>
      </c>
      <c r="L190" s="205">
        <f t="shared" si="63"/>
        <v>3.2735468415080064E-2</v>
      </c>
      <c r="M190" s="205">
        <f t="shared" si="56"/>
        <v>0.40687160940325495</v>
      </c>
      <c r="N190" s="2">
        <f t="shared" si="64"/>
        <v>8.0456506815730116</v>
      </c>
      <c r="O190" s="205">
        <f>V190/F146</f>
        <v>2.0284327323162276E-2</v>
      </c>
      <c r="P190" s="205">
        <f t="shared" si="57"/>
        <v>0.13562386980108498</v>
      </c>
      <c r="Q190" s="2">
        <f t="shared" si="65"/>
        <v>668.61408633560529</v>
      </c>
      <c r="R190" s="218">
        <v>1199</v>
      </c>
      <c r="S190" s="218">
        <v>2077</v>
      </c>
      <c r="T190" s="226">
        <f t="shared" si="66"/>
        <v>57.727491574386136</v>
      </c>
      <c r="U190" s="218">
        <v>2800</v>
      </c>
      <c r="V190" s="295">
        <v>1287</v>
      </c>
      <c r="W190" s="2">
        <f t="shared" si="67"/>
        <v>45.964285714285715</v>
      </c>
    </row>
    <row r="191" spans="1:23" x14ac:dyDescent="0.25">
      <c r="A191" s="243">
        <v>6</v>
      </c>
      <c r="B191" s="243" t="s">
        <v>11</v>
      </c>
      <c r="C191" s="290">
        <v>88.84</v>
      </c>
      <c r="D191" s="289">
        <v>82.98</v>
      </c>
      <c r="E191" s="289">
        <f t="shared" si="58"/>
        <v>5.8599999999999994</v>
      </c>
      <c r="F191" s="289">
        <v>83.24</v>
      </c>
      <c r="G191" s="288">
        <v>123.63</v>
      </c>
      <c r="H191" s="259">
        <f t="shared" si="59"/>
        <v>-40.39</v>
      </c>
      <c r="I191" s="260">
        <f t="shared" si="60"/>
        <v>565.42857142857144</v>
      </c>
      <c r="J191" s="259">
        <f t="shared" si="61"/>
        <v>537.54347826086962</v>
      </c>
      <c r="K191" s="259">
        <f t="shared" si="62"/>
        <v>27.885093167701825</v>
      </c>
      <c r="L191" s="205">
        <f t="shared" si="63"/>
        <v>0.11279145311484877</v>
      </c>
      <c r="M191" s="205">
        <f t="shared" si="56"/>
        <v>0.31887755102040816</v>
      </c>
      <c r="N191" s="2">
        <f t="shared" si="64"/>
        <v>35.371399696816574</v>
      </c>
      <c r="O191" s="205">
        <f>V191/F147</f>
        <v>0.12463004403378329</v>
      </c>
      <c r="P191" s="205">
        <f t="shared" si="57"/>
        <v>8.5034013605442174E-2</v>
      </c>
      <c r="Q191" s="2">
        <f t="shared" si="65"/>
        <v>68.229145118806272</v>
      </c>
      <c r="R191" s="218">
        <v>1292</v>
      </c>
      <c r="S191" s="218">
        <v>3125</v>
      </c>
      <c r="T191" s="226">
        <f t="shared" si="66"/>
        <v>41.343999999999994</v>
      </c>
      <c r="U191" s="218">
        <v>1086</v>
      </c>
      <c r="V191" s="295">
        <v>3453</v>
      </c>
      <c r="W191" s="2">
        <f t="shared" si="67"/>
        <v>317.95580110497241</v>
      </c>
    </row>
    <row r="192" spans="1:23" x14ac:dyDescent="0.25">
      <c r="A192" s="243">
        <v>7</v>
      </c>
      <c r="B192" s="243" t="s">
        <v>12</v>
      </c>
      <c r="C192" s="290">
        <v>101.48</v>
      </c>
      <c r="D192" s="289">
        <v>116.6</v>
      </c>
      <c r="E192" s="289">
        <f t="shared" si="58"/>
        <v>-15.11999999999999</v>
      </c>
      <c r="F192" s="289">
        <v>110.1</v>
      </c>
      <c r="G192" s="288">
        <v>125.3</v>
      </c>
      <c r="H192" s="259">
        <f t="shared" si="59"/>
        <v>-15.200000000000003</v>
      </c>
      <c r="I192" s="260">
        <f t="shared" si="60"/>
        <v>664.21875</v>
      </c>
      <c r="J192" s="259">
        <f t="shared" si="61"/>
        <v>575.72972972972968</v>
      </c>
      <c r="K192" s="259">
        <f t="shared" si="62"/>
        <v>88.489020270270316</v>
      </c>
      <c r="L192" s="205">
        <f t="shared" si="63"/>
        <v>0.16899553046342036</v>
      </c>
      <c r="M192" s="205">
        <f>R192/G148</f>
        <v>9.6798422683316121E-2</v>
      </c>
      <c r="N192" s="2">
        <f t="shared" si="64"/>
        <v>174.58500436138607</v>
      </c>
      <c r="O192" s="205">
        <f>V192/F169</f>
        <v>0.17605300520586845</v>
      </c>
      <c r="P192" s="205">
        <f>U192/G148</f>
        <v>4.4784527274434327E-2</v>
      </c>
      <c r="Q192" s="2">
        <f t="shared" si="65"/>
        <v>25.43809304593541</v>
      </c>
      <c r="R192" s="218">
        <v>2062</v>
      </c>
      <c r="S192" s="218">
        <v>3592</v>
      </c>
      <c r="T192" s="226">
        <f t="shared" si="66"/>
        <v>57.405345211581292</v>
      </c>
      <c r="U192" s="218">
        <v>954</v>
      </c>
      <c r="V192" s="295">
        <v>744</v>
      </c>
      <c r="W192" s="2">
        <f t="shared" si="67"/>
        <v>77.987421383647799</v>
      </c>
    </row>
    <row r="193" spans="1:23" x14ac:dyDescent="0.25">
      <c r="A193" s="243">
        <v>8</v>
      </c>
      <c r="B193" s="243" t="s">
        <v>13</v>
      </c>
      <c r="C193" s="289">
        <v>98</v>
      </c>
      <c r="D193" s="289">
        <v>62.51</v>
      </c>
      <c r="E193" s="289">
        <f t="shared" si="58"/>
        <v>35.49</v>
      </c>
      <c r="F193" s="289">
        <v>118.45</v>
      </c>
      <c r="G193" s="289">
        <v>92.8</v>
      </c>
      <c r="H193" s="259">
        <f t="shared" si="59"/>
        <v>25.650000000000006</v>
      </c>
      <c r="I193" s="260">
        <f t="shared" si="60"/>
        <v>1005.1923076923077</v>
      </c>
      <c r="J193" s="259">
        <f t="shared" si="61"/>
        <v>605.21739130434787</v>
      </c>
      <c r="K193" s="259">
        <f t="shared" si="62"/>
        <v>399.97491638795987</v>
      </c>
      <c r="L193" s="205">
        <f t="shared" si="63"/>
        <v>0.24813468528792806</v>
      </c>
      <c r="M193" s="205">
        <f t="shared" si="56"/>
        <v>0.30498734711092368</v>
      </c>
      <c r="N193" s="2">
        <f t="shared" si="64"/>
        <v>81.359009689566449</v>
      </c>
      <c r="O193" s="205">
        <f>V192/F149</f>
        <v>2.8467572221159365E-2</v>
      </c>
      <c r="P193" s="205">
        <f t="shared" si="57"/>
        <v>7.6444538169548715E-2</v>
      </c>
      <c r="Q193" s="2">
        <f t="shared" si="65"/>
        <v>268.53198992757473</v>
      </c>
      <c r="R193" s="218">
        <v>6460</v>
      </c>
      <c r="S193" s="218">
        <v>6485</v>
      </c>
      <c r="T193" s="228">
        <f t="shared" si="66"/>
        <v>99.614494988434856</v>
      </c>
      <c r="U193" s="218">
        <v>0</v>
      </c>
      <c r="V193" s="295">
        <v>0</v>
      </c>
      <c r="W193" s="2"/>
    </row>
    <row r="194" spans="1:23" x14ac:dyDescent="0.25">
      <c r="A194" s="276"/>
      <c r="B194" s="231" t="s">
        <v>14</v>
      </c>
      <c r="C194" s="291">
        <v>83.89</v>
      </c>
      <c r="D194" s="291">
        <v>79.099999999999994</v>
      </c>
      <c r="E194" s="292">
        <f t="shared" si="58"/>
        <v>4.7900000000000063</v>
      </c>
      <c r="F194" s="291">
        <v>75.430000000000007</v>
      </c>
      <c r="G194" s="291">
        <v>102.76</v>
      </c>
      <c r="H194" s="232">
        <f t="shared" si="59"/>
        <v>-27.33</v>
      </c>
      <c r="I194" s="232">
        <f t="shared" si="60"/>
        <v>576.30303030303025</v>
      </c>
      <c r="J194" s="264">
        <f t="shared" si="61"/>
        <v>500.18518518518516</v>
      </c>
      <c r="K194" s="232">
        <f t="shared" si="62"/>
        <v>76.117845117845093</v>
      </c>
      <c r="L194" s="210">
        <f t="shared" si="63"/>
        <v>0.15914163190427782</v>
      </c>
      <c r="M194" s="210">
        <f>R194/G150</f>
        <v>0.171226706158213</v>
      </c>
      <c r="N194" s="17">
        <f t="shared" si="64"/>
        <v>92.942062295604401</v>
      </c>
      <c r="O194" s="210">
        <f>U194/G150</f>
        <v>3.2759471800567694E-2</v>
      </c>
      <c r="P194" s="210">
        <f>V194/F150</f>
        <v>4.8205793341980115E-2</v>
      </c>
      <c r="Q194" s="17">
        <f t="shared" si="65"/>
        <v>147.15070388022787</v>
      </c>
      <c r="R194" s="248">
        <f>SUM(R186:R193)</f>
        <v>27749</v>
      </c>
      <c r="S194" s="248">
        <f>SUM(S186:S193)</f>
        <v>27239</v>
      </c>
      <c r="T194" s="236">
        <f t="shared" si="66"/>
        <v>101.87231543008185</v>
      </c>
      <c r="U194" s="248">
        <f>SUM(U186:U193)</f>
        <v>5309</v>
      </c>
      <c r="V194" s="326">
        <f>SUM(V186:V193)</f>
        <v>8251</v>
      </c>
      <c r="W194" s="17">
        <f t="shared" si="67"/>
        <v>155.41533245432285</v>
      </c>
    </row>
    <row r="195" spans="1:23" x14ac:dyDescent="0.25">
      <c r="A195" s="218"/>
      <c r="B195" s="202" t="s">
        <v>46</v>
      </c>
      <c r="C195" s="205"/>
      <c r="D195" s="205"/>
      <c r="E195" s="293"/>
      <c r="F195" s="203">
        <v>71.8</v>
      </c>
      <c r="G195" s="203">
        <v>135.66</v>
      </c>
      <c r="H195" s="196">
        <f t="shared" si="59"/>
        <v>-63.86</v>
      </c>
      <c r="I195" s="196">
        <f t="shared" si="60"/>
        <v>825.125</v>
      </c>
      <c r="J195" s="263">
        <f t="shared" si="61"/>
        <v>1458.375</v>
      </c>
      <c r="K195" s="253">
        <f t="shared" si="62"/>
        <v>-633.25</v>
      </c>
      <c r="L195" s="205">
        <f t="shared" si="63"/>
        <v>1.6209665202242086E-2</v>
      </c>
      <c r="M195" s="205">
        <f>R195/G151</f>
        <v>7.4569298020056574E-3</v>
      </c>
      <c r="N195" s="2">
        <f t="shared" si="64"/>
        <v>217.37719990179127</v>
      </c>
      <c r="O195" s="205"/>
      <c r="P195" s="205"/>
      <c r="Q195" s="196"/>
      <c r="R195" s="218">
        <v>87</v>
      </c>
      <c r="S195" s="218">
        <v>107</v>
      </c>
      <c r="T195" s="2">
        <f t="shared" si="66"/>
        <v>81.308411214953267</v>
      </c>
      <c r="U195" s="218">
        <v>0</v>
      </c>
      <c r="V195" s="295"/>
      <c r="W195" s="196"/>
    </row>
    <row r="196" spans="1:23" x14ac:dyDescent="0.25">
      <c r="A196" s="202"/>
      <c r="B196" s="202" t="s">
        <v>48</v>
      </c>
      <c r="C196" s="205">
        <v>99.86</v>
      </c>
      <c r="D196" s="205">
        <v>71.290000000000006</v>
      </c>
      <c r="E196" s="293">
        <f>C196-D196</f>
        <v>28.569999999999993</v>
      </c>
      <c r="F196" s="203">
        <v>98.5</v>
      </c>
      <c r="G196" s="203">
        <v>195.38</v>
      </c>
      <c r="H196" s="196">
        <f t="shared" si="59"/>
        <v>-96.88</v>
      </c>
      <c r="I196" s="196">
        <f t="shared" si="60"/>
        <v>639.67999999999995</v>
      </c>
      <c r="J196" s="263">
        <f t="shared" si="61"/>
        <v>767.07407407407402</v>
      </c>
      <c r="K196" s="253">
        <f t="shared" si="62"/>
        <v>-127.39407407407407</v>
      </c>
      <c r="L196" s="205">
        <f t="shared" si="63"/>
        <v>0.53995747873936972</v>
      </c>
      <c r="M196" s="205">
        <f t="shared" si="56"/>
        <v>0.53061224489795922</v>
      </c>
      <c r="N196" s="2">
        <f>M196/L196*100</f>
        <v>98.26926485707196</v>
      </c>
      <c r="O196" s="205">
        <f>V196/F152</f>
        <v>5.75287643821911E-3</v>
      </c>
      <c r="P196" s="205">
        <f>U196/G152</f>
        <v>3.8143981459128002E-3</v>
      </c>
      <c r="Q196" s="196">
        <f t="shared" si="65"/>
        <v>66.304190379823368</v>
      </c>
      <c r="R196" s="218">
        <v>7506</v>
      </c>
      <c r="S196" s="218">
        <v>8635</v>
      </c>
      <c r="T196" s="2">
        <f t="shared" si="66"/>
        <v>86.925303995367685</v>
      </c>
      <c r="U196" s="218">
        <v>79</v>
      </c>
      <c r="V196" s="295">
        <v>92</v>
      </c>
      <c r="W196" s="196">
        <f t="shared" si="67"/>
        <v>116.45569620253164</v>
      </c>
    </row>
    <row r="197" spans="1:23" x14ac:dyDescent="0.25">
      <c r="A197" s="202"/>
      <c r="B197" s="202" t="s">
        <v>47</v>
      </c>
      <c r="C197" s="205"/>
      <c r="D197" s="205"/>
      <c r="E197" s="293"/>
      <c r="F197" s="203">
        <v>86.28</v>
      </c>
      <c r="G197" s="203">
        <v>94.14</v>
      </c>
      <c r="H197" s="196">
        <f t="shared" si="59"/>
        <v>-7.8599999999999994</v>
      </c>
      <c r="I197" s="202">
        <f t="shared" si="60"/>
        <v>596</v>
      </c>
      <c r="J197" s="263">
        <f t="shared" si="61"/>
        <v>659</v>
      </c>
      <c r="K197" s="253">
        <f t="shared" si="62"/>
        <v>-63</v>
      </c>
      <c r="L197" s="205">
        <v>0</v>
      </c>
      <c r="M197" s="205">
        <f t="shared" si="56"/>
        <v>0</v>
      </c>
      <c r="N197" s="205"/>
      <c r="O197" s="205"/>
      <c r="P197" s="205">
        <f t="shared" si="57"/>
        <v>0</v>
      </c>
      <c r="Q197" s="196"/>
      <c r="R197" s="252">
        <v>0</v>
      </c>
      <c r="S197" s="252"/>
      <c r="T197" s="254"/>
      <c r="U197" s="252">
        <v>0</v>
      </c>
      <c r="V197" s="327"/>
      <c r="W197" s="196"/>
    </row>
    <row r="198" spans="1:23" x14ac:dyDescent="0.25">
      <c r="A198" s="202"/>
      <c r="B198" s="202" t="s">
        <v>50</v>
      </c>
      <c r="C198" s="205"/>
      <c r="D198" s="205"/>
      <c r="E198" s="293"/>
      <c r="F198" s="203">
        <v>83.15</v>
      </c>
      <c r="G198" s="203">
        <v>113.82</v>
      </c>
      <c r="H198" s="196">
        <f t="shared" si="59"/>
        <v>-30.669999999999987</v>
      </c>
      <c r="I198" s="202">
        <f>F155/C175</f>
        <v>2062</v>
      </c>
      <c r="J198" s="263">
        <f>G155/D175</f>
        <v>1707.25</v>
      </c>
      <c r="K198" s="253">
        <f t="shared" si="62"/>
        <v>354.75</v>
      </c>
      <c r="L198" s="328"/>
      <c r="M198" s="205">
        <f t="shared" si="56"/>
        <v>0.33333333333333331</v>
      </c>
      <c r="N198" s="283"/>
      <c r="O198" s="205"/>
      <c r="P198" s="205">
        <f t="shared" si="57"/>
        <v>0.1</v>
      </c>
      <c r="Q198" s="283"/>
      <c r="R198" s="252"/>
      <c r="S198" s="252"/>
      <c r="T198" s="254"/>
      <c r="U198" s="252"/>
      <c r="V198" s="327"/>
      <c r="W198" s="196"/>
    </row>
    <row r="199" spans="1:23" x14ac:dyDescent="0.25">
      <c r="A199" s="202"/>
      <c r="B199" s="202" t="s">
        <v>67</v>
      </c>
      <c r="C199" s="205"/>
      <c r="D199" s="203"/>
      <c r="E199" s="293"/>
      <c r="F199" s="203">
        <v>165.67</v>
      </c>
      <c r="G199" s="203">
        <v>129.01</v>
      </c>
      <c r="H199" s="196">
        <f t="shared" si="59"/>
        <v>36.659999999999997</v>
      </c>
      <c r="I199" s="196">
        <f>F154/C176</f>
        <v>1524.5714285714287</v>
      </c>
      <c r="J199" s="263">
        <f>G154/D176</f>
        <v>1179.5714285714287</v>
      </c>
      <c r="K199" s="253">
        <f t="shared" si="62"/>
        <v>345</v>
      </c>
      <c r="L199" s="328"/>
      <c r="M199" s="205"/>
      <c r="N199" s="283"/>
      <c r="O199" s="205"/>
      <c r="P199" s="205"/>
      <c r="Q199" s="283"/>
      <c r="R199" s="252"/>
      <c r="S199" s="252"/>
      <c r="T199" s="254"/>
      <c r="U199" s="252"/>
      <c r="V199" s="327"/>
      <c r="W199" s="196"/>
    </row>
    <row r="200" spans="1:23" x14ac:dyDescent="0.25">
      <c r="A200" s="252"/>
      <c r="B200" s="251" t="s">
        <v>105</v>
      </c>
      <c r="C200" s="253"/>
      <c r="D200" s="202"/>
      <c r="E200" s="252"/>
      <c r="F200" s="252"/>
      <c r="G200" s="252"/>
      <c r="H200" s="254"/>
      <c r="I200" s="252"/>
      <c r="J200" s="263">
        <f>G156/D177</f>
        <v>281</v>
      </c>
      <c r="K200" s="253">
        <f t="shared" ref="K200:K201" si="68">J200-I200</f>
        <v>281</v>
      </c>
      <c r="L200" s="328"/>
      <c r="M200" s="205"/>
      <c r="N200" s="283"/>
      <c r="O200" s="205"/>
      <c r="P200" s="205"/>
      <c r="Q200" s="283"/>
      <c r="R200" s="252"/>
      <c r="S200" s="252"/>
      <c r="T200" s="254"/>
      <c r="U200" s="252"/>
      <c r="V200" s="327"/>
      <c r="W200" s="196"/>
    </row>
    <row r="201" spans="1:23" x14ac:dyDescent="0.25">
      <c r="A201" s="252"/>
      <c r="B201" s="251" t="s">
        <v>107</v>
      </c>
      <c r="C201" s="253"/>
      <c r="D201" s="202"/>
      <c r="E201" s="252"/>
      <c r="F201" s="252"/>
      <c r="G201" s="252"/>
      <c r="H201" s="254"/>
      <c r="I201" s="252"/>
      <c r="J201" s="265"/>
      <c r="K201" s="253">
        <f t="shared" si="68"/>
        <v>0</v>
      </c>
      <c r="L201" s="291"/>
      <c r="M201" s="291"/>
      <c r="N201" s="232"/>
      <c r="O201" s="291"/>
      <c r="P201" s="291"/>
      <c r="Q201" s="232"/>
      <c r="R201" s="252"/>
      <c r="S201" s="252"/>
      <c r="T201" s="254"/>
      <c r="U201" s="252"/>
      <c r="V201" s="327"/>
      <c r="W201" s="196"/>
    </row>
    <row r="202" spans="1:23" x14ac:dyDescent="0.25">
      <c r="A202" s="208"/>
      <c r="B202" s="208" t="s">
        <v>53</v>
      </c>
      <c r="C202" s="294">
        <v>85.09</v>
      </c>
      <c r="D202" s="294">
        <v>78.260000000000005</v>
      </c>
      <c r="E202" s="210">
        <f>C202-D202</f>
        <v>6.8299999999999983</v>
      </c>
      <c r="F202" s="210">
        <v>81.06</v>
      </c>
      <c r="G202" s="210">
        <v>71.88</v>
      </c>
      <c r="H202" s="210">
        <f>F202-G202</f>
        <v>9.1800000000000068</v>
      </c>
      <c r="I202" s="17">
        <f>F158/C180</f>
        <v>623.59941520467839</v>
      </c>
      <c r="J202" s="17">
        <f>G158/D180</f>
        <v>556.86243386243382</v>
      </c>
      <c r="K202" s="17">
        <f>I202-J202</f>
        <v>66.736981342244576</v>
      </c>
      <c r="L202" s="329">
        <f>S202/F158</f>
        <v>0.16871023252106476</v>
      </c>
      <c r="M202" s="329">
        <f>R202/G158</f>
        <v>0.1679002726918582</v>
      </c>
      <c r="N202" s="164">
        <f>L202/M202*100</f>
        <v>100.48240530894972</v>
      </c>
      <c r="O202" s="329">
        <f>V202/F158</f>
        <v>3.9119242653712881E-2</v>
      </c>
      <c r="P202" s="329">
        <f>U202/G158</f>
        <v>2.5596929128621243E-2</v>
      </c>
      <c r="Q202" s="330">
        <f>O202/P202*100</f>
        <v>152.82787422328582</v>
      </c>
      <c r="R202" s="208">
        <f>SUM(R194:R201)</f>
        <v>35342</v>
      </c>
      <c r="S202" s="208">
        <f>SUM(S194:S201)</f>
        <v>35981</v>
      </c>
      <c r="T202" s="17">
        <f>S202/R202*100</f>
        <v>101.80804708279101</v>
      </c>
      <c r="U202" s="208">
        <f>SUM(U194:U201)</f>
        <v>5388</v>
      </c>
      <c r="V202" s="208">
        <f>SUM(V194:V201)</f>
        <v>8343</v>
      </c>
      <c r="W202" s="17">
        <f>V202/U202*100</f>
        <v>154.84409799554567</v>
      </c>
    </row>
  </sheetData>
  <mergeCells count="77">
    <mergeCell ref="R183:T184"/>
    <mergeCell ref="U183:W184"/>
    <mergeCell ref="R160:R161"/>
    <mergeCell ref="T4:U5"/>
    <mergeCell ref="F183:H184"/>
    <mergeCell ref="I183:K184"/>
    <mergeCell ref="L183:N184"/>
    <mergeCell ref="O183:Q184"/>
    <mergeCell ref="O160:Q161"/>
    <mergeCell ref="H71:H73"/>
    <mergeCell ref="I71:K72"/>
    <mergeCell ref="L71:N72"/>
    <mergeCell ref="O71:Q72"/>
    <mergeCell ref="R71:S72"/>
    <mergeCell ref="F94:H95"/>
    <mergeCell ref="I94:K95"/>
    <mergeCell ref="A183:A185"/>
    <mergeCell ref="B183:B185"/>
    <mergeCell ref="C183:E184"/>
    <mergeCell ref="A94:A96"/>
    <mergeCell ref="B94:B96"/>
    <mergeCell ref="C94:E95"/>
    <mergeCell ref="A1:P1"/>
    <mergeCell ref="A2:P2"/>
    <mergeCell ref="A4:A6"/>
    <mergeCell ref="B4:B6"/>
    <mergeCell ref="C4:E5"/>
    <mergeCell ref="F4:H5"/>
    <mergeCell ref="I4:K5"/>
    <mergeCell ref="L4:N5"/>
    <mergeCell ref="O4:Q5"/>
    <mergeCell ref="A28:A30"/>
    <mergeCell ref="B28:B30"/>
    <mergeCell ref="C28:E29"/>
    <mergeCell ref="F28:H29"/>
    <mergeCell ref="R139:S140"/>
    <mergeCell ref="L50:N51"/>
    <mergeCell ref="O50:P51"/>
    <mergeCell ref="L116:N117"/>
    <mergeCell ref="I28:K29"/>
    <mergeCell ref="A71:A73"/>
    <mergeCell ref="B71:B73"/>
    <mergeCell ref="C71:E72"/>
    <mergeCell ref="F71:F73"/>
    <mergeCell ref="G71:G73"/>
    <mergeCell ref="R4:S5"/>
    <mergeCell ref="R28:S29"/>
    <mergeCell ref="R50:S51"/>
    <mergeCell ref="L94:N95"/>
    <mergeCell ref="O94:Q95"/>
    <mergeCell ref="R94:S95"/>
    <mergeCell ref="L28:N29"/>
    <mergeCell ref="O28:Q29"/>
    <mergeCell ref="L160:N161"/>
    <mergeCell ref="L139:N140"/>
    <mergeCell ref="O139:Q140"/>
    <mergeCell ref="A50:A52"/>
    <mergeCell ref="B50:B52"/>
    <mergeCell ref="C50:E51"/>
    <mergeCell ref="F50:H51"/>
    <mergeCell ref="I50:K51"/>
    <mergeCell ref="S160:T161"/>
    <mergeCell ref="A116:A118"/>
    <mergeCell ref="B116:B118"/>
    <mergeCell ref="C116:E117"/>
    <mergeCell ref="F116:H117"/>
    <mergeCell ref="I116:K117"/>
    <mergeCell ref="A160:A162"/>
    <mergeCell ref="B160:B162"/>
    <mergeCell ref="C160:E161"/>
    <mergeCell ref="F160:H161"/>
    <mergeCell ref="I160:K161"/>
    <mergeCell ref="A139:A141"/>
    <mergeCell ref="B139:B141"/>
    <mergeCell ref="C139:E140"/>
    <mergeCell ref="F139:H140"/>
    <mergeCell ref="I139:K14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4" manualBreakCount="4">
    <brk id="48" max="16383" man="1"/>
    <brk id="93" max="16383" man="1"/>
    <brk id="138" max="16383" man="1"/>
    <brk id="18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1 кв 2016 г</vt:lpstr>
      <vt:lpstr>6 мес 2016 г </vt:lpstr>
      <vt:lpstr>9 мес 2015 г  </vt:lpstr>
      <vt:lpstr>2015 г</vt:lpstr>
      <vt:lpstr>9 мес 2016 г</vt:lpstr>
      <vt:lpstr>Лист1</vt:lpstr>
      <vt:lpstr>рентаб зерна</vt:lpstr>
      <vt:lpstr>Лист2</vt:lpstr>
      <vt:lpstr>ИТОГИ 2016</vt:lpstr>
      <vt:lpstr>'2015 г'!Область_печати</vt:lpstr>
      <vt:lpstr>'6 мес 2016 г '!Область_печати</vt:lpstr>
      <vt:lpstr>'9 мес 2015 г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2017-03-01T06:13:29Z</dcterms:modified>
</cp:coreProperties>
</file>